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codeName="ThisWorkbook"/>
  <mc:AlternateContent xmlns:mc="http://schemas.openxmlformats.org/markup-compatibility/2006">
    <mc:Choice Requires="x15">
      <x15ac:absPath xmlns:x15ac="http://schemas.microsoft.com/office/spreadsheetml/2010/11/ac" url="D:\ENTERRITORIO\16. GARAGOA\"/>
    </mc:Choice>
  </mc:AlternateContent>
  <xr:revisionPtr revIDLastSave="0" documentId="11_4F7B152BB0DEB0ED62EB083B562C4D9C5C73391D" xr6:coauthVersionLast="47" xr6:coauthVersionMax="47" xr10:uidLastSave="{00000000-0000-0000-0000-000000000000}"/>
  <bookViews>
    <workbookView xWindow="0" yWindow="0" windowWidth="20490" windowHeight="6420" tabRatio="782" firstSheet="6" activeTab="6"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DO4" i="7" s="1"/>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DL6" i="7" s="1"/>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DJ7" i="7" s="1"/>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DF77" i="7" s="1"/>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DC51" i="7" s="1"/>
  <c r="AR44" i="7"/>
  <c r="AR42" i="7"/>
  <c r="AR41" i="7"/>
  <c r="AR40" i="7"/>
  <c r="AR39" i="7"/>
  <c r="AR38" i="7"/>
  <c r="AR37" i="7"/>
  <c r="AR36" i="7"/>
  <c r="AR35" i="7"/>
  <c r="AR33" i="7"/>
  <c r="AR32" i="7"/>
  <c r="AR31" i="7"/>
  <c r="AR30" i="7"/>
  <c r="AR29" i="7"/>
  <c r="AR28" i="7"/>
  <c r="AR27" i="7"/>
  <c r="AR26" i="7"/>
  <c r="AR24" i="7"/>
  <c r="AR23" i="7"/>
  <c r="AR22" i="7"/>
  <c r="AR21" i="7"/>
  <c r="AR20" i="7"/>
  <c r="DC23" i="7" s="1"/>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A77" i="7" l="1"/>
  <c r="DA23" i="7"/>
  <c r="DB14" i="7"/>
  <c r="DC6" i="7"/>
  <c r="DD5" i="7"/>
  <c r="DE14" i="7"/>
  <c r="DG57" i="7"/>
  <c r="DH36" i="7"/>
  <c r="DI16" i="7"/>
  <c r="DJ38" i="7"/>
  <c r="DK65" i="7"/>
  <c r="DK6" i="7"/>
  <c r="DL47" i="7"/>
  <c r="DL12" i="7"/>
  <c r="DN31" i="7"/>
  <c r="DN20" i="7"/>
  <c r="DN14" i="7"/>
  <c r="DO61" i="7"/>
  <c r="DP41" i="7"/>
  <c r="DP28"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I30" i="7"/>
  <c r="DC12" i="7"/>
  <c r="DC66" i="7"/>
  <c r="DD4" i="7"/>
  <c r="DD15" i="7"/>
  <c r="DF55" i="7"/>
  <c r="DM60" i="7"/>
  <c r="DP6" i="7"/>
  <c r="DP13" i="7"/>
  <c r="DG32" i="7"/>
  <c r="DB28" i="7"/>
  <c r="DC13" i="7"/>
  <c r="DC65" i="7"/>
  <c r="DL7" i="7"/>
  <c r="DO32" i="7"/>
  <c r="DO16" i="7"/>
  <c r="DP36" i="7"/>
  <c r="DA38" i="7"/>
  <c r="DD20" i="7"/>
  <c r="DE55" i="7"/>
  <c r="DF48" i="7"/>
  <c r="DG5" i="7"/>
  <c r="DH68" i="7"/>
  <c r="DH12" i="7"/>
  <c r="DI49" i="7"/>
  <c r="DJ59" i="7"/>
  <c r="DK22" i="7"/>
  <c r="DL60" i="7"/>
  <c r="DM6" i="7"/>
  <c r="DM65" i="7"/>
  <c r="DO65" i="7"/>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O12" i="7"/>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72" i="7"/>
  <c r="DN68" i="7"/>
  <c r="DN71" i="7"/>
  <c r="DN67" i="7"/>
  <c r="DN70" i="7"/>
  <c r="DN69" i="7"/>
  <c r="DN66" i="7"/>
  <c r="DN65" i="7"/>
  <c r="DN23" i="7"/>
  <c r="DN22" i="7"/>
  <c r="DN13" i="7"/>
  <c r="DN16" i="7"/>
  <c r="DN12" i="7"/>
  <c r="DN15" i="7"/>
  <c r="DN11" i="7"/>
  <c r="DO60" i="7"/>
  <c r="DO58" i="7"/>
  <c r="DO59" i="7"/>
  <c r="DO57" i="7"/>
  <c r="DO56" i="7"/>
  <c r="DO55" i="7"/>
  <c r="DP50" i="7"/>
  <c r="DP46" i="7"/>
  <c r="DP49" i="7"/>
  <c r="DP45" i="7"/>
  <c r="DP51" i="7"/>
  <c r="DP48" i="7"/>
  <c r="DP47" i="7"/>
  <c r="DP40" i="7"/>
  <c r="DP37" i="7"/>
  <c r="DP38" i="7"/>
  <c r="DP39" i="7"/>
  <c r="DP30" i="7"/>
  <c r="DP29" i="7"/>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2" i="7"/>
  <c r="DL77" i="7"/>
  <c r="DL83" i="7" s="1"/>
  <c r="DM5" i="7"/>
  <c r="DM4" i="7"/>
  <c r="DM7" i="7"/>
  <c r="DM3" i="7"/>
  <c r="DM72" i="7"/>
  <c r="DM68" i="7"/>
  <c r="DM71" i="7"/>
  <c r="DM67" i="7"/>
  <c r="DM70" i="7"/>
  <c r="DM69" i="7"/>
  <c r="DM66" i="7"/>
  <c r="DM23" i="7"/>
  <c r="DM22" i="7"/>
  <c r="DM20" i="7"/>
  <c r="DM12" i="7"/>
  <c r="DN61" i="7"/>
  <c r="DN57" i="7"/>
  <c r="DN56" i="7"/>
  <c r="DN55" i="7"/>
  <c r="DN60" i="7"/>
  <c r="DN58" i="7"/>
  <c r="DN59" i="7"/>
  <c r="DN27" i="7"/>
  <c r="DO49" i="7"/>
  <c r="DO45" i="7"/>
  <c r="DO48" i="7"/>
  <c r="DO51" i="7"/>
  <c r="DO50" i="7"/>
  <c r="DO47" i="7"/>
  <c r="DO13" i="7"/>
  <c r="DO5" i="7"/>
  <c r="DP61" i="7"/>
  <c r="DP15" i="7"/>
  <c r="DA3" i="7"/>
  <c r="DI7" i="7"/>
  <c r="DN5" i="7"/>
  <c r="DA16" i="7"/>
  <c r="DM14" i="7"/>
  <c r="DE22" i="7"/>
  <c r="DH28" i="7"/>
  <c r="DF40" i="7"/>
  <c r="DG56" i="7"/>
  <c r="DO41" i="7"/>
  <c r="DO39" i="7"/>
  <c r="DO36" i="7"/>
  <c r="DO37" i="7"/>
  <c r="DO28" i="7"/>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55" i="7"/>
  <c r="DI60" i="7"/>
  <c r="DJ50" i="7"/>
  <c r="DJ46" i="7"/>
  <c r="DJ49" i="7"/>
  <c r="DJ45" i="7"/>
  <c r="DJ48" i="7"/>
  <c r="DJ47" i="7"/>
  <c r="DJ40" i="7"/>
  <c r="DJ39" i="7"/>
  <c r="DJ36" i="7"/>
  <c r="DJ32" i="7"/>
  <c r="DJ28" i="7"/>
  <c r="DK77" i="7"/>
  <c r="DK83" i="7" s="1"/>
  <c r="DL72" i="7"/>
  <c r="DL68" i="7"/>
  <c r="DL71" i="7"/>
  <c r="DL67" i="7"/>
  <c r="DL70" i="7"/>
  <c r="DL69" i="7"/>
  <c r="DL22" i="7"/>
  <c r="DL21" i="7"/>
  <c r="DM59" i="7"/>
  <c r="DM61" i="7"/>
  <c r="DM57" i="7"/>
  <c r="DM56" i="7"/>
  <c r="DM55" i="7"/>
  <c r="DM58" i="7"/>
  <c r="DN48" i="7"/>
  <c r="DN51" i="7"/>
  <c r="DN47" i="7"/>
  <c r="DN50" i="7"/>
  <c r="DN49" i="7"/>
  <c r="DN41" i="7"/>
  <c r="DN39" i="7"/>
  <c r="DN36" i="7"/>
  <c r="DN32" i="7"/>
  <c r="DN28" i="7"/>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L73" i="7" s="1"/>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O8" i="7"/>
  <c r="DL33" i="7"/>
  <c r="DO33" i="7"/>
  <c r="DO42" i="7"/>
  <c r="DD8" i="7"/>
  <c r="DN8" i="7"/>
  <c r="DK73" i="7"/>
  <c r="DK62" i="7"/>
  <c r="DC8" i="7"/>
  <c r="DN17" i="7"/>
  <c r="DP33" i="7"/>
  <c r="DN52" i="7"/>
  <c r="DO52" i="7"/>
  <c r="DK33" i="7"/>
  <c r="DN62" i="7"/>
  <c r="DO62" i="7"/>
  <c r="DO17" i="7"/>
  <c r="DN33" i="7"/>
  <c r="DN42" i="7"/>
  <c r="DO73" i="7"/>
  <c r="DM42" i="7"/>
  <c r="DP52" i="7"/>
  <c r="DP8" i="7"/>
  <c r="DP4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P17" i="7" l="1"/>
  <c r="DM62" i="7"/>
  <c r="DI62" i="7"/>
  <c r="DM8" i="7"/>
  <c r="DD17" i="7"/>
  <c r="DN73" i="7"/>
  <c r="DB8"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G17" i="7"/>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CA17"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<sst xmlns="http://schemas.openxmlformats.org/spreadsheetml/2006/main" count="1615" uniqueCount="861">
  <si>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</si>
  <si>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</si>
  <si>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</si>
  <si>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</si>
  <si>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</si>
  <si>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</si>
  <si>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</si>
  <si>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</si>
  <si>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</si>
  <si>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</si>
  <si>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</si>
  <si>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</si>
  <si>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</si>
  <si>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</si>
  <si>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</si>
  <si>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</si>
  <si>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</si>
  <si>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</si>
  <si>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</si>
  <si>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</si>
  <si>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</si>
  <si>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</si>
  <si>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</si>
  <si>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</si>
  <si>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</si>
  <si>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</si>
  <si>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</si>
  <si>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</si>
  <si>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</si>
  <si>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</si>
  <si>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</si>
  <si>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</si>
  <si>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</si>
  <si>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</si>
  <si>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</si>
  <si>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</si>
  <si>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</si>
  <si>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</si>
  <si>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</si>
  <si>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</si>
  <si>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</si>
  <si>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</si>
  <si>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</si>
  <si>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</si>
  <si>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</si>
  <si>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</si>
  <si>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</si>
  <si>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</si>
  <si>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</si>
  <si>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</si>
  <si>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</si>
  <si>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</si>
  <si>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</si>
  <si>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</si>
  <si>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</si>
  <si>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</si>
  <si>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</si>
  <si>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</si>
  <si>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</si>
  <si>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</si>
  <si>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</si>
  <si>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</si>
  <si>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</si>
  <si>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</si>
  <si>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</si>
  <si>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</si>
  <si>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</si>
  <si>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</si>
  <si>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</si>
  <si>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</si>
  <si>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</si>
  <si>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</si>
  <si>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</si>
  <si>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</si>
  <si>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</si>
  <si>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</si>
  <si>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</si>
  <si>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</si>
  <si>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</si>
  <si>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</si>
  <si>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</si>
  <si>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</si>
  <si>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</si>
  <si>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</si>
  <si>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</si>
  <si>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</si>
  <si>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</si>
  <si>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</si>
  <si>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</si>
  <si>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</si>
  <si>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</si>
  <si>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</si>
  <si>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</si>
  <si>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</si>
  <si>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</si>
  <si>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</si>
  <si>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</si>
  <si>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</si>
  <si>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</si>
  <si>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</si>
  <si>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</si>
  <si>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</si>
  <si>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</si>
  <si>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</si>
  <si>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</si>
  <si>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</si>
  <si>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</si>
  <si>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</si>
  <si>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</si>
  <si>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</si>
  <si>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</si>
  <si>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</si>
  <si>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</si>
  <si>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</si>
  <si>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</si>
  <si>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</si>
  <si>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</si>
  <si>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</si>
  <si>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</si>
  <si>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</si>
  <si>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</si>
  <si>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</si>
  <si>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</si>
  <si>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</si>
  <si>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</si>
  <si>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</si>
  <si>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</si>
  <si>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</si>
  <si>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</si>
  <si>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</si>
  <si>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</si>
  <si>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</si>
  <si>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</si>
  <si>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</si>
  <si>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</si>
  <si>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</si>
  <si>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</si>
  <si>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</si>
  <si>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</si>
  <si>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</si>
  <si>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</si>
  <si>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</si>
  <si>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</si>
  <si>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</si>
  <si>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</si>
  <si>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</si>
  <si>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</si>
  <si>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</si>
  <si>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</si>
  <si>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</si>
  <si>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</si>
  <si>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</si>
  <si>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</si>
  <si>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</si>
  <si>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</si>
  <si>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</si>
  <si>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</si>
  <si>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</si>
  <si>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</si>
  <si>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</si>
  <si>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</si>
  <si>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</si>
  <si>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Estudios y Diseños del Plan Maestro de Acueducto Urbano del Municipio de Garagoa, Boyacá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</si>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</sst>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0.0"/>
    <numFmt numFmtId="166" formatCode="_-[$$-240A]\ * #,##0.00_-;\-[$$-240A]\ * #,##0.00_-;_-[$$-240A]\ * &quot;-&quot;??_-;_-@_-"/>
    <numFmt numFmtId="167" formatCode="_-[$$-240A]\ * #,##0_-;\-[$$-240A]\ * #,##0_-;_-[$$-240A]\ * &quot;-&quot;??_-;_-@_-"/>
    <numFmt numFmtId="168" formatCode="_-&quot;$&quot;\ * #,##0_-;\-&quot;$&quot;\ * #,##0_-;_-&quot;$&quot;\ * &quot;-&quot;??_-;_-@_-"/>
  </numFmts>
  <fonts count="28">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6"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8" fontId="0" fillId="0" borderId="13" xfId="0" applyNumberFormat="1" applyBorder="1" applyProtection="1">
      <protection hidden="1"/>
    </xf>
    <xf numFmtId="167"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7" fontId="0" fillId="17" borderId="13" xfId="0" applyNumberFormat="1" applyFill="1" applyBorder="1" applyAlignment="1" applyProtection="1">
      <alignment vertical="center"/>
      <protection hidden="1"/>
    </xf>
    <xf numFmtId="168"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8" fontId="0" fillId="0" borderId="0" xfId="2" applyNumberFormat="1" applyFont="1" applyProtection="1">
      <protection hidden="1"/>
    </xf>
    <xf numFmtId="0" fontId="0" fillId="0" borderId="13" xfId="0" applyBorder="1" applyAlignment="1" applyProtection="1">
      <alignment vertical="center"/>
      <protection hidden="1"/>
    </xf>
    <xf numFmtId="168" fontId="0" fillId="17" borderId="13" xfId="0" applyNumberFormat="1" applyFill="1" applyBorder="1" applyAlignment="1" applyProtection="1">
      <alignment vertical="center"/>
      <protection hidden="1"/>
    </xf>
    <xf numFmtId="168"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7"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8" fontId="0" fillId="0" borderId="13" xfId="2" applyNumberFormat="1" applyFont="1" applyBorder="1" applyAlignment="1" applyProtection="1">
      <alignment horizontal="center" vertical="center"/>
      <protection hidden="1"/>
    </xf>
    <xf numFmtId="168" fontId="0" fillId="17" borderId="13" xfId="2" applyNumberFormat="1" applyFont="1" applyFill="1" applyBorder="1" applyProtection="1">
      <protection hidden="1"/>
    </xf>
    <xf numFmtId="168" fontId="0" fillId="0" borderId="13" xfId="0" applyNumberFormat="1" applyBorder="1" applyAlignment="1" applyProtection="1">
      <alignment horizontal="center"/>
      <protection hidden="1"/>
    </xf>
    <xf numFmtId="168"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7"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5"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0" fillId="0" borderId="5" xfId="0" applyBorder="1" applyAlignment="1">
      <alignment horizontal="center" vertical="center" wrapText="1"/>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6" fontId="0" fillId="0" borderId="10" xfId="0" applyNumberFormat="1" applyBorder="1" applyAlignment="1" applyProtection="1">
      <alignment horizontal="center" vertical="center" wrapText="1"/>
      <protection locked="0"/>
    </xf>
    <xf numFmtId="166" fontId="0" fillId="0" borderId="11" xfId="0" applyNumberFormat="1" applyBorder="1" applyAlignment="1" applyProtection="1">
      <alignment horizontal="center" vertical="center" wrapText="1"/>
      <protection locked="0"/>
    </xf>
    <xf numFmtId="166"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4" fontId="0"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45">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20">
      <c r="A50" s="42" t="s">
        <v>34</v>
      </c>
      <c r="B50" s="93" t="s">
        <v>35</v>
      </c>
      <c r="C50" s="40" t="s">
        <v>36</v>
      </c>
    </row>
    <row r="51" spans="1:3">
      <c r="A51" s="42"/>
    </row>
    <row r="52" spans="1:3">
      <c r="A52" s="42" t="s">
        <v>37</v>
      </c>
      <c r="B52" s="93" t="s">
        <v>38</v>
      </c>
      <c r="C52" s="56" t="s">
        <v>39</v>
      </c>
    </row>
    <row r="53" spans="1:3" ht="90">
      <c r="A53" s="42"/>
      <c r="C53" s="40" t="s">
        <v>40</v>
      </c>
    </row>
    <row r="54" spans="1:3">
      <c r="A54" s="42"/>
      <c r="C54" s="25"/>
    </row>
    <row r="55" spans="1:3">
      <c r="A55" s="42"/>
      <c r="C55" s="95" t="s">
        <v>41</v>
      </c>
    </row>
    <row r="56" spans="1:3">
      <c r="A56" s="42"/>
    </row>
    <row r="57" spans="1:3" ht="15.75" thickBot="1">
      <c r="A57" s="42" t="s">
        <v>42</v>
      </c>
      <c r="B57" s="71" t="s">
        <v>43</v>
      </c>
      <c r="C57" s="43" t="s">
        <v>44</v>
      </c>
    </row>
    <row r="58" spans="1:3" ht="15.75" thickBot="1">
      <c r="A58" s="42"/>
      <c r="C58" s="46" t="s">
        <v>45</v>
      </c>
    </row>
    <row r="59" spans="1:3" ht="15.75" thickBot="1">
      <c r="A59" s="42"/>
      <c r="C59" s="44" t="s">
        <v>46</v>
      </c>
    </row>
    <row r="60" spans="1:3" ht="15.75" thickBot="1">
      <c r="A60" s="42"/>
      <c r="C60" s="44" t="s">
        <v>47</v>
      </c>
    </row>
    <row r="61" spans="1:3">
      <c r="A61" s="42"/>
    </row>
    <row r="62" spans="1:3" ht="15.75" thickBot="1">
      <c r="A62" s="42"/>
      <c r="C62" s="45" t="s">
        <v>48</v>
      </c>
    </row>
    <row r="63" spans="1:3" ht="15.75" thickBot="1">
      <c r="A63" s="42"/>
      <c r="C63" s="46" t="s">
        <v>49</v>
      </c>
    </row>
    <row r="64" spans="1:3" ht="15.75" thickBot="1">
      <c r="A64" s="42"/>
      <c r="C64" s="44" t="s">
        <v>50</v>
      </c>
    </row>
    <row r="65" spans="1:3" ht="15.75" thickBot="1">
      <c r="A65" s="42"/>
      <c r="C65" s="44" t="s">
        <v>51</v>
      </c>
    </row>
    <row r="66" spans="1:3">
      <c r="A66" s="42"/>
    </row>
    <row r="67" spans="1:3" ht="15.75" thickBot="1">
      <c r="A67" s="42"/>
    </row>
    <row r="68" spans="1:3" ht="30.75" thickBot="1">
      <c r="A68" s="42" t="s">
        <v>52</v>
      </c>
      <c r="B68" s="71" t="s">
        <v>53</v>
      </c>
      <c r="C68" s="46" t="s">
        <v>45</v>
      </c>
    </row>
    <row r="69" spans="1:3" ht="15.75" thickBot="1">
      <c r="A69" s="42"/>
      <c r="C69" s="44" t="s">
        <v>46</v>
      </c>
    </row>
    <row r="70" spans="1:3" ht="15.75" thickBot="1">
      <c r="A70" s="42"/>
      <c r="C70" s="44" t="s">
        <v>47</v>
      </c>
    </row>
    <row r="71" spans="1:3" ht="15.75" thickBot="1">
      <c r="A71" s="42"/>
    </row>
    <row r="72" spans="1:3" ht="15.75" thickBot="1">
      <c r="A72" s="42" t="s">
        <v>54</v>
      </c>
      <c r="B72" s="71" t="s">
        <v>55</v>
      </c>
      <c r="C72" s="46" t="s">
        <v>45</v>
      </c>
    </row>
    <row r="73" spans="1:3" ht="15.75" thickBot="1">
      <c r="A73" s="42"/>
      <c r="C73" s="44" t="s">
        <v>56</v>
      </c>
    </row>
    <row r="74" spans="1:3">
      <c r="A74" s="42"/>
    </row>
    <row r="75" spans="1:3" ht="15.75" thickBot="1">
      <c r="A75" s="42"/>
    </row>
    <row r="76" spans="1:3" ht="30.75" thickBot="1">
      <c r="A76" s="42" t="s">
        <v>57</v>
      </c>
      <c r="B76" s="71" t="s">
        <v>58</v>
      </c>
      <c r="C76" s="46" t="s">
        <v>45</v>
      </c>
    </row>
    <row r="77" spans="1:3" ht="15.75" thickBot="1">
      <c r="A77" s="42"/>
      <c r="C77" s="44" t="s">
        <v>59</v>
      </c>
    </row>
    <row r="78" spans="1:3" ht="15.75" thickBot="1">
      <c r="A78" s="42"/>
      <c r="C78" s="72"/>
    </row>
    <row r="79" spans="1:3" ht="15.75" thickBot="1">
      <c r="A79" s="42" t="s">
        <v>60</v>
      </c>
      <c r="B79" s="71" t="s">
        <v>61</v>
      </c>
      <c r="C79" s="46" t="s">
        <v>45</v>
      </c>
    </row>
    <row r="80" spans="1:3" ht="15.75" thickBot="1">
      <c r="A80" s="42"/>
      <c r="C80" s="44" t="s">
        <v>62</v>
      </c>
    </row>
    <row r="81" spans="1:3">
      <c r="A81" s="42"/>
      <c r="C81" s="72"/>
    </row>
    <row r="82" spans="1:3">
      <c r="A82" s="42"/>
      <c r="C82" s="51" t="s">
        <v>63</v>
      </c>
    </row>
    <row r="83" spans="1:3" ht="75">
      <c r="A83" s="42" t="s">
        <v>64</v>
      </c>
      <c r="B83" s="71" t="s">
        <v>65</v>
      </c>
      <c r="C83" s="50" t="s">
        <v>66</v>
      </c>
    </row>
    <row r="84" spans="1:3">
      <c r="A84" s="42"/>
    </row>
    <row r="85" spans="1:3" ht="30">
      <c r="A85" s="42" t="s">
        <v>67</v>
      </c>
      <c r="B85" s="93" t="s">
        <v>68</v>
      </c>
      <c r="C85" s="40" t="s">
        <v>69</v>
      </c>
    </row>
    <row r="86" spans="1:3" ht="30">
      <c r="A86" s="42"/>
      <c r="C86" s="40" t="s">
        <v>70</v>
      </c>
    </row>
    <row r="87" spans="1:3" ht="30">
      <c r="A87" s="42"/>
      <c r="C87" s="40" t="s">
        <v>71</v>
      </c>
    </row>
    <row r="88" spans="1:3">
      <c r="A88" s="42" t="s">
        <v>72</v>
      </c>
      <c r="B88" s="71" t="s">
        <v>73</v>
      </c>
    </row>
    <row r="89" spans="1:3">
      <c r="A89" s="42" t="s">
        <v>74</v>
      </c>
      <c r="B89" s="94" t="s">
        <v>75</v>
      </c>
      <c r="C89" s="49" t="s">
        <v>76</v>
      </c>
    </row>
    <row r="90" spans="1:3" ht="30">
      <c r="A90" s="42" t="s">
        <v>77</v>
      </c>
      <c r="B90" s="96" t="s">
        <v>78</v>
      </c>
      <c r="C90" s="47" t="s">
        <v>79</v>
      </c>
    </row>
    <row r="91" spans="1:3">
      <c r="A91" s="42" t="s">
        <v>80</v>
      </c>
      <c r="B91" s="240" t="s">
        <v>81</v>
      </c>
      <c r="C91" s="47" t="s">
        <v>82</v>
      </c>
    </row>
    <row r="92" spans="1:3">
      <c r="A92" s="42"/>
      <c r="B92" s="240"/>
      <c r="C92" s="47" t="s">
        <v>83</v>
      </c>
    </row>
    <row r="93" spans="1:3">
      <c r="A93" s="42" t="s">
        <v>84</v>
      </c>
      <c r="B93" s="97" t="s">
        <v>85</v>
      </c>
      <c r="C93" s="48" t="s">
        <v>86</v>
      </c>
    </row>
    <row r="94" spans="1:3">
      <c r="A94" s="42"/>
    </row>
    <row r="95" spans="1:3">
      <c r="A95" s="42" t="s">
        <v>87</v>
      </c>
      <c r="B95" s="241" t="s">
        <v>88</v>
      </c>
      <c r="C95" s="48" t="s">
        <v>89</v>
      </c>
    </row>
    <row r="96" spans="1:3">
      <c r="A96" s="42"/>
      <c r="B96" s="242"/>
      <c r="C96" s="48" t="s">
        <v>90</v>
      </c>
    </row>
    <row r="97" spans="1:3">
      <c r="A97" s="42"/>
      <c r="B97" s="242"/>
      <c r="C97" s="48" t="s">
        <v>91</v>
      </c>
    </row>
    <row r="98" spans="1:3">
      <c r="A98" s="42"/>
      <c r="B98" s="242"/>
      <c r="C98" s="48" t="s">
        <v>92</v>
      </c>
    </row>
    <row r="99" spans="1:3">
      <c r="A99" s="42"/>
      <c r="B99" s="242"/>
      <c r="C99" s="106" t="s">
        <v>93</v>
      </c>
    </row>
    <row r="100" spans="1:3">
      <c r="A100" s="42"/>
      <c r="B100" s="243"/>
      <c r="C100" s="106" t="s">
        <v>94</v>
      </c>
    </row>
    <row r="101" spans="1:3" ht="16.5">
      <c r="A101" s="42"/>
      <c r="C101" s="105"/>
    </row>
    <row r="102" spans="1:3" ht="30">
      <c r="A102" s="42" t="s">
        <v>95</v>
      </c>
      <c r="B102" s="241" t="s">
        <v>96</v>
      </c>
      <c r="C102" s="47" t="s">
        <v>97</v>
      </c>
    </row>
    <row r="103" spans="1:3">
      <c r="A103" s="42"/>
      <c r="B103" s="242"/>
      <c r="C103" s="48" t="s">
        <v>98</v>
      </c>
    </row>
    <row r="104" spans="1:3">
      <c r="A104" s="42"/>
      <c r="B104" s="242"/>
      <c r="C104" s="48" t="s">
        <v>92</v>
      </c>
    </row>
    <row r="105" spans="1:3">
      <c r="A105" s="42"/>
      <c r="B105" s="243"/>
      <c r="C105" s="48" t="s">
        <v>99</v>
      </c>
    </row>
    <row r="106" spans="1:3">
      <c r="A106" s="42"/>
      <c r="C106" s="51" t="s">
        <v>63</v>
      </c>
    </row>
    <row r="107" spans="1:3" ht="77.25">
      <c r="A107" s="42"/>
      <c r="C107" s="50" t="s">
        <v>100</v>
      </c>
    </row>
    <row r="108" spans="1:3">
      <c r="A108" s="42"/>
    </row>
    <row r="109" spans="1:3" ht="45">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ht="30">
      <c r="A114" s="42"/>
      <c r="C114" s="100" t="s">
        <v>107</v>
      </c>
    </row>
    <row r="115" spans="1:3" ht="30">
      <c r="A115" s="42"/>
      <c r="C115" s="100" t="s">
        <v>108</v>
      </c>
    </row>
    <row r="116" spans="1:3" ht="30">
      <c r="A116" s="42"/>
      <c r="C116" s="100" t="s">
        <v>109</v>
      </c>
    </row>
    <row r="117" spans="1:3" ht="30">
      <c r="A117" s="42"/>
      <c r="C117" s="100" t="s">
        <v>110</v>
      </c>
    </row>
    <row r="118" spans="1:3" ht="30">
      <c r="A118" s="42"/>
      <c r="C118" s="100" t="s">
        <v>111</v>
      </c>
    </row>
    <row r="119" spans="1:3">
      <c r="A119" s="42"/>
      <c r="C119" s="100" t="s">
        <v>112</v>
      </c>
    </row>
    <row r="120" spans="1:3">
      <c r="A120" s="42"/>
      <c r="C120" s="101" t="s">
        <v>113</v>
      </c>
    </row>
    <row r="121" spans="1:3">
      <c r="A121" s="42"/>
      <c r="C121" s="25"/>
    </row>
    <row r="122" spans="1:3" ht="30">
      <c r="A122" s="42"/>
      <c r="C122" s="50" t="s">
        <v>114</v>
      </c>
    </row>
    <row r="123" spans="1:3">
      <c r="A123" s="42"/>
    </row>
    <row r="124" spans="1:3">
      <c r="A124" s="42"/>
      <c r="C124" s="51" t="s">
        <v>63</v>
      </c>
    </row>
    <row r="125" spans="1:3" ht="90">
      <c r="A125" s="42" t="s">
        <v>115</v>
      </c>
      <c r="B125" s="92" t="s">
        <v>116</v>
      </c>
      <c r="C125" s="50" t="s">
        <v>117</v>
      </c>
    </row>
    <row r="126" spans="1:3">
      <c r="A126" s="42"/>
    </row>
    <row r="127" spans="1:3" ht="180">
      <c r="A127" s="42" t="s">
        <v>118</v>
      </c>
      <c r="B127" s="92" t="s">
        <v>119</v>
      </c>
      <c r="C127" s="40" t="s">
        <v>120</v>
      </c>
    </row>
    <row r="128" spans="1:3">
      <c r="A128" s="42"/>
    </row>
    <row r="129" spans="1:3" ht="90">
      <c r="A129" s="42" t="s">
        <v>121</v>
      </c>
      <c r="B129" s="93" t="s">
        <v>122</v>
      </c>
      <c r="C129" s="40" t="s">
        <v>123</v>
      </c>
    </row>
    <row r="130" spans="1:3">
      <c r="A130" s="42"/>
    </row>
    <row r="131" spans="1:3" ht="45">
      <c r="A131" s="42" t="s">
        <v>124</v>
      </c>
      <c r="B131" s="102" t="s">
        <v>125</v>
      </c>
      <c r="C131" s="40" t="s">
        <v>126</v>
      </c>
    </row>
    <row r="132" spans="1:3">
      <c r="A132" s="42"/>
    </row>
    <row r="133" spans="1:3" ht="30">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30">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30">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zoomScale="70" zoomScaleNormal="70" workbookViewId="0">
      <selection activeCell="I1" sqref="I1"/>
    </sheetView>
  </sheetViews>
  <sheetFormatPr defaultColWidth="11.42578125" defaultRowHeight="1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44" t="s">
        <v>139</v>
      </c>
      <c r="E2" s="244"/>
      <c r="F2" s="244"/>
      <c r="G2" s="244"/>
      <c r="H2" s="244"/>
      <c r="I2" s="244"/>
      <c r="J2" s="20"/>
    </row>
    <row r="3" spans="1:22">
      <c r="D3" s="22"/>
      <c r="E3" s="22"/>
      <c r="F3" s="22"/>
      <c r="G3" s="22"/>
      <c r="H3" s="22"/>
      <c r="I3" s="22"/>
    </row>
    <row r="4" spans="1:22" ht="30" hidden="1">
      <c r="Q4" s="17" t="s">
        <v>140</v>
      </c>
      <c r="R4" s="17">
        <v>0</v>
      </c>
      <c r="T4" s="41" t="s">
        <v>141</v>
      </c>
      <c r="U4" s="41" t="s">
        <v>142</v>
      </c>
      <c r="V4" s="17" t="s">
        <v>143</v>
      </c>
    </row>
    <row r="5" spans="1:22" ht="45" hidden="1">
      <c r="Q5" s="17" t="s">
        <v>144</v>
      </c>
      <c r="R5" s="17">
        <v>1</v>
      </c>
      <c r="T5" s="41" t="s">
        <v>145</v>
      </c>
      <c r="U5" s="41" t="s">
        <v>146</v>
      </c>
      <c r="V5" s="17" t="s">
        <v>147</v>
      </c>
    </row>
    <row r="6" spans="1:22" ht="45" hidden="1">
      <c r="R6" s="17">
        <v>2</v>
      </c>
      <c r="T6" s="41" t="s">
        <v>148</v>
      </c>
      <c r="U6" s="41" t="s">
        <v>149</v>
      </c>
      <c r="V6" s="17" t="s">
        <v>150</v>
      </c>
    </row>
    <row r="7" spans="1:22" ht="30" hidden="1">
      <c r="R7" s="17">
        <v>3</v>
      </c>
      <c r="T7" s="41" t="s">
        <v>151</v>
      </c>
      <c r="U7" s="41" t="s">
        <v>152</v>
      </c>
      <c r="V7" s="17" t="s">
        <v>153</v>
      </c>
    </row>
    <row r="8" spans="1:22" ht="30" hidden="1">
      <c r="R8" s="17">
        <v>4</v>
      </c>
      <c r="T8" s="41" t="s">
        <v>154</v>
      </c>
      <c r="U8" s="41" t="s">
        <v>155</v>
      </c>
      <c r="V8" s="17" t="s">
        <v>156</v>
      </c>
    </row>
    <row r="9" spans="1:22" ht="30" hidden="1">
      <c r="R9" s="17">
        <v>5</v>
      </c>
      <c r="T9" s="41" t="s">
        <v>157</v>
      </c>
      <c r="U9" s="41"/>
      <c r="V9" s="17" t="s">
        <v>158</v>
      </c>
    </row>
    <row r="13" spans="1:22" ht="30.75" customHeight="1">
      <c r="B13" s="16" t="s">
        <v>159</v>
      </c>
      <c r="C13" s="245" t="s">
        <v>160</v>
      </c>
      <c r="D13" s="245"/>
      <c r="E13" s="245"/>
      <c r="F13" s="245"/>
      <c r="G13" s="245"/>
      <c r="H13" s="245"/>
      <c r="I13" s="245"/>
      <c r="J13" s="245"/>
      <c r="K13" s="245"/>
      <c r="L13" s="245"/>
      <c r="M13" s="245"/>
      <c r="N13" s="245"/>
      <c r="O13" s="245"/>
    </row>
    <row r="14" spans="1:22">
      <c r="B14" s="18"/>
      <c r="C14" s="18"/>
      <c r="D14" s="18"/>
      <c r="E14" s="18"/>
      <c r="F14" s="18"/>
      <c r="G14" s="18"/>
      <c r="H14" s="18"/>
      <c r="I14" s="18"/>
      <c r="J14" s="18"/>
      <c r="K14" s="18"/>
      <c r="L14" s="18"/>
      <c r="M14" s="18"/>
      <c r="N14" s="18"/>
      <c r="O14" s="18"/>
    </row>
    <row r="15" spans="1:22" ht="78" customHeight="1">
      <c r="A15" s="19"/>
      <c r="B15" s="16" t="s">
        <v>161</v>
      </c>
      <c r="C15" s="245" t="s">
        <v>162</v>
      </c>
      <c r="D15" s="245"/>
      <c r="E15" s="245"/>
      <c r="F15" s="245"/>
      <c r="G15" s="245"/>
      <c r="H15" s="245"/>
      <c r="I15" s="245"/>
      <c r="J15" s="245"/>
      <c r="K15" s="245"/>
      <c r="L15" s="245"/>
      <c r="M15" s="245"/>
      <c r="N15" s="245"/>
      <c r="O15" s="245"/>
      <c r="P15" s="20"/>
    </row>
    <row r="16" spans="1:22">
      <c r="B16" s="21"/>
      <c r="C16" s="21"/>
      <c r="D16" s="21"/>
      <c r="E16" s="21"/>
      <c r="F16" s="21"/>
      <c r="I16" s="21"/>
      <c r="J16" s="22"/>
      <c r="K16" s="22"/>
      <c r="L16" s="22"/>
      <c r="M16" s="22"/>
      <c r="N16" s="22"/>
      <c r="O16" s="22"/>
    </row>
    <row r="17" spans="1:16" ht="29.25" customHeight="1">
      <c r="A17" s="19"/>
      <c r="B17" s="23" t="s">
        <v>163</v>
      </c>
      <c r="C17" s="252">
        <v>2605902130</v>
      </c>
      <c r="D17" s="252"/>
      <c r="E17" s="252"/>
      <c r="F17" s="252"/>
      <c r="J17" s="20"/>
      <c r="K17" s="23" t="s">
        <v>164</v>
      </c>
      <c r="L17" s="120">
        <v>14</v>
      </c>
      <c r="M17" s="35" t="s">
        <v>165</v>
      </c>
    </row>
    <row r="18" spans="1:16">
      <c r="B18" s="18"/>
      <c r="C18" s="18"/>
      <c r="D18" s="18"/>
      <c r="E18" s="18"/>
      <c r="F18" s="18"/>
      <c r="K18" s="22"/>
      <c r="L18" s="22"/>
      <c r="M18" s="22"/>
      <c r="N18" s="22"/>
      <c r="O18" s="22"/>
    </row>
    <row r="19" spans="1:16" ht="30.95" customHeight="1">
      <c r="A19" s="19"/>
      <c r="B19" s="23" t="s">
        <v>166</v>
      </c>
      <c r="C19" s="253" t="s">
        <v>146</v>
      </c>
      <c r="D19" s="254"/>
      <c r="E19" s="254"/>
      <c r="F19" s="255"/>
      <c r="J19" s="20"/>
      <c r="K19" s="23" t="s">
        <v>167</v>
      </c>
      <c r="L19" s="245" t="s">
        <v>145</v>
      </c>
      <c r="M19" s="245"/>
      <c r="N19" s="245"/>
      <c r="O19" s="245"/>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46">
        <v>1423500</v>
      </c>
      <c r="M21" s="247"/>
      <c r="N21" s="247"/>
      <c r="O21" s="248"/>
      <c r="P21" s="20"/>
    </row>
    <row r="22" spans="1:16" ht="33" customHeight="1">
      <c r="A22" s="19"/>
      <c r="G22" s="18"/>
      <c r="I22" s="18"/>
      <c r="L22" s="22"/>
      <c r="M22" s="22"/>
      <c r="N22" s="22"/>
      <c r="O22" s="22"/>
    </row>
    <row r="23" spans="1:16" ht="33" customHeight="1">
      <c r="A23" s="19"/>
      <c r="B23" s="23" t="str">
        <f>IF(E21&gt;=1,"Nombre "&amp;C21&amp;" "&amp;1,"")</f>
        <v>Nombre Fase 1</v>
      </c>
      <c r="C23" s="249" t="s">
        <v>169</v>
      </c>
      <c r="D23" s="249"/>
      <c r="E23" s="23" t="str">
        <f>IF($E$21&gt;=1,"Duración "&amp;$C$21&amp;" "&amp;1,"")</f>
        <v>Duración Fase 1</v>
      </c>
      <c r="F23" s="123">
        <v>6</v>
      </c>
      <c r="G23" s="54" t="s">
        <v>165</v>
      </c>
      <c r="H23" s="55" t="str">
        <f>IF($E$21&gt;=1,"Valor "&amp;$C$21&amp;" "&amp;1,"")</f>
        <v>Valor Fase 1</v>
      </c>
      <c r="I23" s="124">
        <f>+$C$17*0.2</f>
        <v>521180426</v>
      </c>
      <c r="J23" s="20"/>
      <c r="K23" s="23" t="str">
        <f>IF($E$21&gt;=1,"Forma de Pago "&amp;$C$21&amp;" "&amp;1,"")</f>
        <v>Forma de Pago Fase 1</v>
      </c>
      <c r="L23" s="245" t="s">
        <v>153</v>
      </c>
      <c r="M23" s="245"/>
      <c r="N23" s="245"/>
      <c r="O23" s="245"/>
    </row>
    <row r="24" spans="1:16" ht="33" customHeight="1">
      <c r="A24" s="19"/>
      <c r="B24" s="24" t="str">
        <f>IF(E21&gt;=2,"Nombre "&amp;C21&amp;" "&amp;2,"")</f>
        <v>Nombre Fase 2</v>
      </c>
      <c r="C24" s="249" t="s">
        <v>170</v>
      </c>
      <c r="D24" s="249"/>
      <c r="E24" s="23" t="str">
        <f>IF($E$21&gt;=2,"Duración "&amp;$C$21&amp;" "&amp;2,"")</f>
        <v>Duración Fase 2</v>
      </c>
      <c r="F24" s="123">
        <v>8</v>
      </c>
      <c r="G24" s="54" t="s">
        <v>165</v>
      </c>
      <c r="H24" s="55" t="str">
        <f>IF($E$21&gt;=2,"Valor "&amp;$C$21&amp;" "&amp;2,"")</f>
        <v>Valor Fase 2</v>
      </c>
      <c r="I24" s="124">
        <f>+$C$17*0.8</f>
        <v>2084721704</v>
      </c>
      <c r="J24" s="20"/>
      <c r="K24" s="23" t="str">
        <f>IF($E$21&gt;=2,"Forma de Pago "&amp;$C$21&amp;" "&amp;2,"")</f>
        <v>Forma de Pago Fase 2</v>
      </c>
      <c r="L24" s="245" t="s">
        <v>153</v>
      </c>
      <c r="M24" s="245"/>
      <c r="N24" s="245"/>
      <c r="O24" s="245"/>
    </row>
    <row r="25" spans="1:16" ht="33" customHeight="1">
      <c r="A25" s="19"/>
      <c r="B25" s="24" t="str">
        <f>IF(E21&gt;=3,"Nombre "&amp;C21&amp;" "&amp;3,"")</f>
        <v/>
      </c>
      <c r="C25" s="249"/>
      <c r="D25" s="249"/>
      <c r="E25" s="23" t="str">
        <f>IF($E$21&gt;=3,"Duración "&amp;$C$21&amp;" "&amp;3,"")</f>
        <v/>
      </c>
      <c r="F25" s="123"/>
      <c r="G25" s="54" t="s">
        <v>165</v>
      </c>
      <c r="H25" s="55" t="str">
        <f>IF($E$21&gt;=3,"Valor "&amp;$C$21&amp;" "&amp;3,"")</f>
        <v/>
      </c>
      <c r="I25" s="124"/>
      <c r="J25" s="20"/>
      <c r="K25" s="23" t="str">
        <f>IF($E$21&gt;=3,"Forma de Pago "&amp;$C$21&amp;" "&amp;3,"")</f>
        <v/>
      </c>
      <c r="L25" s="245"/>
      <c r="M25" s="245"/>
      <c r="N25" s="245"/>
      <c r="O25" s="245"/>
    </row>
    <row r="26" spans="1:16" ht="33" customHeight="1">
      <c r="A26" s="19"/>
      <c r="B26" s="24" t="str">
        <f>IF(E21&gt;=4,"Nombre "&amp;C21&amp;" "&amp;4,"")</f>
        <v/>
      </c>
      <c r="C26" s="249"/>
      <c r="D26" s="249"/>
      <c r="E26" s="23" t="str">
        <f>IF($E$21&gt;=4,"Duración "&amp;$C$21&amp;" "&amp;4,"")</f>
        <v/>
      </c>
      <c r="F26" s="123"/>
      <c r="G26" s="54" t="s">
        <v>165</v>
      </c>
      <c r="H26" s="55" t="str">
        <f>IF($E$21&gt;=4,"Valor "&amp;$C$21&amp;" "&amp;4,"")</f>
        <v/>
      </c>
      <c r="I26" s="124"/>
      <c r="J26" s="20"/>
      <c r="K26" s="23" t="str">
        <f>IF($E$21&gt;=4,"Forma de Pago "&amp;$C$21&amp;" "&amp;4,"")</f>
        <v/>
      </c>
      <c r="L26" s="245"/>
      <c r="M26" s="245"/>
      <c r="N26" s="245"/>
      <c r="O26" s="245"/>
    </row>
    <row r="27" spans="1:16" ht="33" customHeight="1">
      <c r="A27" s="19"/>
      <c r="B27" s="24" t="str">
        <f>IF(E21&gt;=5,"Nombre "&amp;C21&amp;" "&amp;5,"")</f>
        <v/>
      </c>
      <c r="C27" s="250"/>
      <c r="D27" s="251"/>
      <c r="E27" s="23" t="str">
        <f>IF($E$21&gt;=5,"Duración "&amp;$C$21&amp;" "&amp;5,"")</f>
        <v/>
      </c>
      <c r="F27" s="123"/>
      <c r="G27" s="54" t="s">
        <v>165</v>
      </c>
      <c r="H27" s="55" t="str">
        <f>IF($E$21&gt;=5,"Valor "&amp;$C$21&amp;" "&amp;5,"")</f>
        <v/>
      </c>
      <c r="I27" s="124"/>
      <c r="J27" s="20"/>
      <c r="K27" s="23" t="str">
        <f>IF($E$21&gt;=5,"Forma de Pago "&amp;$C$21&amp;" "&amp;5,"")</f>
        <v/>
      </c>
      <c r="L27" s="245"/>
      <c r="M27" s="245"/>
      <c r="N27" s="245"/>
      <c r="O27" s="245"/>
    </row>
    <row r="28" spans="1:16" ht="33" customHeight="1">
      <c r="A28" s="19"/>
      <c r="B28" s="24" t="str">
        <f>IF(E21&gt;=6,"Nombre "&amp;C21&amp;" "&amp;6,"")</f>
        <v/>
      </c>
      <c r="C28" s="250"/>
      <c r="D28" s="251"/>
      <c r="E28" s="23" t="str">
        <f>IF($E$21&gt;=6,"Duración "&amp;$C$21&amp;" "&amp;6,"")</f>
        <v/>
      </c>
      <c r="F28" s="123"/>
      <c r="G28" s="54" t="s">
        <v>165</v>
      </c>
      <c r="H28" s="55" t="str">
        <f>IF($E$21&gt;=6,"Valor "&amp;$C$21&amp;" "&amp;6,"")</f>
        <v/>
      </c>
      <c r="I28" s="124"/>
      <c r="J28" s="20"/>
      <c r="K28" s="23" t="str">
        <f>IF($E$21&gt;=6,"Forma de Pago "&amp;$C$21&amp;" "&amp;6,"")</f>
        <v/>
      </c>
      <c r="L28" s="245"/>
      <c r="M28" s="245"/>
      <c r="N28" s="245"/>
      <c r="O28" s="245"/>
    </row>
    <row r="29" spans="1:16" ht="33" customHeight="1">
      <c r="A29" s="19"/>
      <c r="D29" s="22"/>
      <c r="E29" s="22"/>
      <c r="F29" s="22"/>
      <c r="G29" s="53"/>
      <c r="H29" s="53"/>
      <c r="I29" s="53"/>
      <c r="J29" s="20"/>
    </row>
    <row r="30" spans="1:16" ht="33" customHeight="1">
      <c r="A30" s="19"/>
      <c r="B30" s="24" t="s">
        <v>171</v>
      </c>
      <c r="C30" s="250">
        <v>2</v>
      </c>
      <c r="D30" s="257"/>
      <c r="E30" s="257"/>
      <c r="F30" s="251"/>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56" t="s">
        <v>172</v>
      </c>
      <c r="C33" s="256"/>
      <c r="D33" s="256"/>
      <c r="E33" s="256" t="s">
        <v>173</v>
      </c>
      <c r="F33" s="256"/>
      <c r="G33" s="53"/>
      <c r="H33" s="53"/>
      <c r="I33" s="53"/>
      <c r="J33" s="20"/>
    </row>
    <row r="34" spans="1:10" ht="56.25" customHeight="1">
      <c r="A34" s="19"/>
      <c r="B34" s="245" t="s">
        <v>174</v>
      </c>
      <c r="C34" s="245"/>
      <c r="D34" s="245"/>
      <c r="E34" s="252">
        <f>+$I$23*0.8</f>
        <v>416944340.80000001</v>
      </c>
      <c r="F34" s="252"/>
      <c r="G34" s="53"/>
      <c r="H34" s="53"/>
      <c r="I34" s="53"/>
      <c r="J34" s="20"/>
    </row>
    <row r="35" spans="1:10" ht="60.75" customHeight="1">
      <c r="A35" s="19"/>
      <c r="B35" s="245" t="s">
        <v>175</v>
      </c>
      <c r="C35" s="245"/>
      <c r="D35" s="245"/>
      <c r="E35" s="252">
        <f>+$I$23*0.2</f>
        <v>104236085.2</v>
      </c>
      <c r="F35" s="252"/>
      <c r="G35" s="53"/>
      <c r="H35" s="53"/>
      <c r="I35" s="53"/>
      <c r="J35" s="20"/>
    </row>
    <row r="36" spans="1:10" ht="33" customHeight="1">
      <c r="A36" s="19"/>
      <c r="B36" s="245"/>
      <c r="C36" s="245"/>
      <c r="D36" s="245"/>
      <c r="E36" s="252"/>
      <c r="F36" s="252"/>
      <c r="G36" s="53"/>
      <c r="H36" s="53"/>
      <c r="I36" s="53"/>
      <c r="J36" s="20"/>
    </row>
    <row r="37" spans="1:10" ht="33" customHeight="1">
      <c r="A37" s="19"/>
      <c r="B37" s="245"/>
      <c r="C37" s="245"/>
      <c r="D37" s="245"/>
      <c r="E37" s="252"/>
      <c r="F37" s="252"/>
      <c r="G37" s="53"/>
      <c r="H37" s="53"/>
      <c r="I37" s="53"/>
      <c r="J37" s="20"/>
    </row>
    <row r="38" spans="1:10">
      <c r="A38" s="19"/>
      <c r="B38" s="245"/>
      <c r="C38" s="245"/>
      <c r="D38" s="245"/>
      <c r="E38" s="252"/>
      <c r="F38" s="252"/>
      <c r="G38" s="53"/>
      <c r="H38" s="53"/>
      <c r="I38" s="53"/>
    </row>
    <row r="39" spans="1:10">
      <c r="A39" s="19"/>
      <c r="B39" s="245"/>
      <c r="C39" s="245"/>
      <c r="D39" s="245"/>
      <c r="E39" s="252"/>
      <c r="F39" s="252"/>
      <c r="G39" s="53"/>
      <c r="H39" s="53"/>
      <c r="I39" s="53"/>
    </row>
    <row r="40" spans="1:10">
      <c r="A40" s="19"/>
      <c r="B40" s="245"/>
      <c r="C40" s="245"/>
      <c r="D40" s="245"/>
      <c r="E40" s="252"/>
      <c r="F40" s="252"/>
      <c r="G40" s="53"/>
      <c r="H40" s="53"/>
      <c r="I40" s="53"/>
    </row>
    <row r="41" spans="1:10">
      <c r="A41" s="19"/>
      <c r="B41" s="245"/>
      <c r="C41" s="245"/>
      <c r="D41" s="245"/>
      <c r="E41" s="252"/>
      <c r="F41" s="252"/>
      <c r="G41" s="53"/>
      <c r="H41" s="53"/>
      <c r="I41" s="53"/>
    </row>
    <row r="42" spans="1:10">
      <c r="A42" s="19"/>
      <c r="B42" s="245"/>
      <c r="C42" s="245"/>
      <c r="D42" s="245"/>
      <c r="E42" s="252"/>
      <c r="F42" s="252"/>
      <c r="G42" s="53"/>
      <c r="H42" s="53"/>
      <c r="I42" s="53"/>
    </row>
    <row r="43" spans="1:10">
      <c r="B43" s="245"/>
      <c r="C43" s="245"/>
      <c r="D43" s="245"/>
      <c r="E43" s="252"/>
      <c r="F43" s="252"/>
      <c r="G43" s="53"/>
      <c r="H43" s="53"/>
      <c r="I43" s="53"/>
    </row>
    <row r="44" spans="1:10">
      <c r="B44" s="245"/>
      <c r="C44" s="245"/>
      <c r="D44" s="245"/>
      <c r="E44" s="252"/>
      <c r="F44" s="252"/>
      <c r="G44" s="53"/>
      <c r="H44" s="53"/>
      <c r="I44" s="53"/>
    </row>
    <row r="45" spans="1:10">
      <c r="B45" s="245"/>
      <c r="C45" s="245"/>
      <c r="D45" s="245"/>
      <c r="E45" s="252"/>
      <c r="F45" s="252"/>
      <c r="G45" s="53"/>
      <c r="H45" s="53"/>
      <c r="I45" s="53"/>
    </row>
    <row r="46" spans="1:10">
      <c r="B46" s="245"/>
      <c r="C46" s="245"/>
      <c r="D46" s="245"/>
      <c r="E46" s="252"/>
      <c r="F46" s="252"/>
      <c r="G46" s="53"/>
      <c r="H46" s="53"/>
      <c r="I46" s="53"/>
    </row>
    <row r="47" spans="1:10">
      <c r="B47" s="245"/>
      <c r="C47" s="245"/>
      <c r="D47" s="245"/>
      <c r="E47" s="252"/>
      <c r="F47" s="252"/>
      <c r="G47" s="53"/>
      <c r="H47" s="53"/>
      <c r="I47" s="53"/>
    </row>
    <row r="48" spans="1:10">
      <c r="B48" s="22"/>
      <c r="C48" s="22"/>
      <c r="D48" s="22"/>
      <c r="E48" s="22"/>
      <c r="F48" s="22"/>
      <c r="G48" s="53"/>
      <c r="H48" s="53"/>
      <c r="I48" s="53"/>
    </row>
    <row r="49" spans="2:9">
      <c r="B49" s="24" t="str">
        <f>IF($E$21&gt;=2,$C$21&amp;" "&amp;2,"")</f>
        <v>Fase 2</v>
      </c>
      <c r="G49" s="53"/>
      <c r="H49" s="53"/>
      <c r="I49" s="53"/>
    </row>
    <row r="50" spans="2:9">
      <c r="B50" s="256" t="s">
        <v>172</v>
      </c>
      <c r="C50" s="256"/>
      <c r="D50" s="256"/>
      <c r="E50" s="256" t="s">
        <v>173</v>
      </c>
      <c r="F50" s="256"/>
      <c r="G50" s="53"/>
      <c r="H50" s="53"/>
      <c r="I50" s="53"/>
    </row>
    <row r="51" spans="2:9">
      <c r="B51" s="245" t="s">
        <v>174</v>
      </c>
      <c r="C51" s="245"/>
      <c r="D51" s="245"/>
      <c r="E51" s="252">
        <f>+$I$24*0.8</f>
        <v>1667777363.2</v>
      </c>
      <c r="F51" s="252"/>
      <c r="G51" s="53"/>
      <c r="H51" s="53"/>
      <c r="I51" s="53"/>
    </row>
    <row r="52" spans="2:9">
      <c r="B52" s="245" t="s">
        <v>175</v>
      </c>
      <c r="C52" s="245"/>
      <c r="D52" s="245"/>
      <c r="E52" s="252">
        <f>+$I$24*0.2</f>
        <v>416944340.80000001</v>
      </c>
      <c r="F52" s="252"/>
      <c r="G52" s="53"/>
      <c r="H52" s="53"/>
      <c r="I52" s="53"/>
    </row>
    <row r="53" spans="2:9">
      <c r="B53" s="245"/>
      <c r="C53" s="245"/>
      <c r="D53" s="245"/>
      <c r="E53" s="252"/>
      <c r="F53" s="252"/>
      <c r="G53" s="53"/>
      <c r="H53" s="53"/>
      <c r="I53" s="53"/>
    </row>
    <row r="54" spans="2:9">
      <c r="B54" s="245"/>
      <c r="C54" s="245"/>
      <c r="D54" s="245"/>
      <c r="E54" s="252"/>
      <c r="F54" s="252"/>
      <c r="G54" s="53"/>
      <c r="H54" s="53"/>
      <c r="I54" s="53"/>
    </row>
    <row r="55" spans="2:9">
      <c r="B55" s="245"/>
      <c r="C55" s="245"/>
      <c r="D55" s="245"/>
      <c r="E55" s="252"/>
      <c r="F55" s="252"/>
      <c r="G55" s="53"/>
      <c r="H55" s="53"/>
      <c r="I55" s="53"/>
    </row>
    <row r="56" spans="2:9">
      <c r="B56" s="245"/>
      <c r="C56" s="245"/>
      <c r="D56" s="245"/>
      <c r="E56" s="252"/>
      <c r="F56" s="252"/>
      <c r="G56" s="53"/>
      <c r="H56" s="53"/>
      <c r="I56" s="53"/>
    </row>
    <row r="57" spans="2:9">
      <c r="B57" s="245"/>
      <c r="C57" s="245"/>
      <c r="D57" s="245"/>
      <c r="E57" s="252"/>
      <c r="F57" s="252"/>
      <c r="G57" s="53"/>
      <c r="H57" s="53"/>
      <c r="I57" s="53"/>
    </row>
    <row r="58" spans="2:9">
      <c r="B58" s="245"/>
      <c r="C58" s="245"/>
      <c r="D58" s="245"/>
      <c r="E58" s="252"/>
      <c r="F58" s="252"/>
      <c r="G58" s="53"/>
      <c r="H58" s="53"/>
      <c r="I58" s="53"/>
    </row>
    <row r="59" spans="2:9">
      <c r="B59" s="245"/>
      <c r="C59" s="245"/>
      <c r="D59" s="245"/>
      <c r="E59" s="252"/>
      <c r="F59" s="252"/>
      <c r="G59" s="53"/>
      <c r="H59" s="53"/>
      <c r="I59" s="53"/>
    </row>
    <row r="60" spans="2:9">
      <c r="B60" s="245"/>
      <c r="C60" s="245"/>
      <c r="D60" s="245"/>
      <c r="E60" s="252"/>
      <c r="F60" s="252"/>
      <c r="G60" s="53"/>
      <c r="H60" s="53"/>
      <c r="I60" s="53"/>
    </row>
    <row r="61" spans="2:9">
      <c r="B61" s="245"/>
      <c r="C61" s="245"/>
      <c r="D61" s="245"/>
      <c r="E61" s="252"/>
      <c r="F61" s="252"/>
      <c r="G61" s="53"/>
      <c r="H61" s="53"/>
      <c r="I61" s="53"/>
    </row>
    <row r="62" spans="2:9">
      <c r="B62" s="245"/>
      <c r="C62" s="245"/>
      <c r="D62" s="245"/>
      <c r="E62" s="252"/>
      <c r="F62" s="252"/>
      <c r="G62" s="53"/>
      <c r="H62" s="53"/>
      <c r="I62" s="53"/>
    </row>
    <row r="63" spans="2:9">
      <c r="B63" s="245"/>
      <c r="C63" s="245"/>
      <c r="D63" s="245"/>
      <c r="E63" s="252"/>
      <c r="F63" s="252"/>
      <c r="G63" s="53"/>
      <c r="H63" s="53"/>
      <c r="I63" s="53"/>
    </row>
    <row r="64" spans="2:9">
      <c r="B64" s="245"/>
      <c r="C64" s="245"/>
      <c r="D64" s="245"/>
      <c r="E64" s="252"/>
      <c r="F64" s="252"/>
      <c r="G64" s="53"/>
      <c r="H64" s="53"/>
      <c r="I64" s="53"/>
    </row>
    <row r="65" spans="2:9">
      <c r="G65" s="53"/>
      <c r="H65" s="53"/>
      <c r="I65" s="53"/>
    </row>
    <row r="66" spans="2:9">
      <c r="B66" s="24" t="str">
        <f>IF($E$21&gt;=3,$C$21&amp;" "&amp;3,"")</f>
        <v/>
      </c>
      <c r="G66" s="53"/>
      <c r="H66" s="53"/>
      <c r="I66" s="53"/>
    </row>
    <row r="67" spans="2:9">
      <c r="B67" s="256" t="s">
        <v>172</v>
      </c>
      <c r="C67" s="256"/>
      <c r="D67" s="256"/>
      <c r="E67" s="256" t="s">
        <v>173</v>
      </c>
      <c r="F67" s="256"/>
      <c r="G67" s="53"/>
      <c r="H67" s="53"/>
      <c r="I67" s="53"/>
    </row>
    <row r="68" spans="2:9">
      <c r="B68" s="245"/>
      <c r="C68" s="245"/>
      <c r="D68" s="245"/>
      <c r="E68" s="252">
        <f>+$I$25*0.7</f>
        <v>0</v>
      </c>
      <c r="F68" s="252"/>
      <c r="G68" s="53"/>
      <c r="H68" s="53"/>
      <c r="I68" s="53"/>
    </row>
    <row r="69" spans="2:9">
      <c r="B69" s="245"/>
      <c r="C69" s="245"/>
      <c r="D69" s="245"/>
      <c r="E69" s="252">
        <f>+$I$25*0.1</f>
        <v>0</v>
      </c>
      <c r="F69" s="252"/>
      <c r="G69" s="53"/>
      <c r="H69" s="53"/>
      <c r="I69" s="53"/>
    </row>
    <row r="70" spans="2:9">
      <c r="B70" s="245"/>
      <c r="C70" s="245"/>
      <c r="D70" s="245"/>
      <c r="E70" s="252">
        <f>+$I$25*0.2</f>
        <v>0</v>
      </c>
      <c r="F70" s="252"/>
      <c r="G70" s="53"/>
      <c r="H70" s="53"/>
      <c r="I70" s="53"/>
    </row>
    <row r="71" spans="2:9">
      <c r="B71" s="245"/>
      <c r="C71" s="245"/>
      <c r="D71" s="245"/>
      <c r="E71" s="252"/>
      <c r="F71" s="252"/>
      <c r="G71" s="53"/>
      <c r="H71" s="53"/>
      <c r="I71" s="53"/>
    </row>
    <row r="72" spans="2:9">
      <c r="B72" s="245"/>
      <c r="C72" s="245"/>
      <c r="D72" s="245"/>
      <c r="E72" s="252"/>
      <c r="F72" s="252"/>
      <c r="G72" s="53"/>
      <c r="H72" s="53"/>
      <c r="I72" s="53"/>
    </row>
    <row r="73" spans="2:9">
      <c r="B73" s="245"/>
      <c r="C73" s="245"/>
      <c r="D73" s="245"/>
      <c r="E73" s="252"/>
      <c r="F73" s="252"/>
      <c r="G73" s="53"/>
      <c r="H73" s="53"/>
      <c r="I73" s="53"/>
    </row>
    <row r="74" spans="2:9">
      <c r="B74" s="245"/>
      <c r="C74" s="245"/>
      <c r="D74" s="245"/>
      <c r="E74" s="252"/>
      <c r="F74" s="252"/>
      <c r="G74" s="53"/>
      <c r="H74" s="53"/>
      <c r="I74" s="53"/>
    </row>
    <row r="75" spans="2:9">
      <c r="B75" s="245"/>
      <c r="C75" s="245"/>
      <c r="D75" s="245"/>
      <c r="E75" s="252"/>
      <c r="F75" s="252"/>
      <c r="G75" s="53"/>
      <c r="H75" s="53"/>
      <c r="I75" s="53"/>
    </row>
    <row r="76" spans="2:9">
      <c r="B76" s="245"/>
      <c r="C76" s="245"/>
      <c r="D76" s="245"/>
      <c r="E76" s="252"/>
      <c r="F76" s="252"/>
      <c r="G76" s="53"/>
      <c r="H76" s="53"/>
      <c r="I76" s="53"/>
    </row>
    <row r="77" spans="2:9">
      <c r="B77" s="245"/>
      <c r="C77" s="245"/>
      <c r="D77" s="245"/>
      <c r="E77" s="252"/>
      <c r="F77" s="252"/>
      <c r="G77" s="53"/>
      <c r="H77" s="53"/>
      <c r="I77" s="53"/>
    </row>
    <row r="78" spans="2:9">
      <c r="B78" s="245"/>
      <c r="C78" s="245"/>
      <c r="D78" s="245"/>
      <c r="E78" s="252"/>
      <c r="F78" s="252"/>
      <c r="G78" s="53"/>
      <c r="H78" s="53"/>
      <c r="I78" s="53"/>
    </row>
    <row r="79" spans="2:9">
      <c r="B79" s="245"/>
      <c r="C79" s="245"/>
      <c r="D79" s="245"/>
      <c r="E79" s="252"/>
      <c r="F79" s="252"/>
      <c r="G79" s="53"/>
      <c r="H79" s="53"/>
      <c r="I79" s="53"/>
    </row>
    <row r="80" spans="2:9">
      <c r="B80" s="245"/>
      <c r="C80" s="245"/>
      <c r="D80" s="245"/>
      <c r="E80" s="252"/>
      <c r="F80" s="252"/>
      <c r="G80" s="53"/>
      <c r="H80" s="53"/>
      <c r="I80" s="53"/>
    </row>
    <row r="81" spans="2:9">
      <c r="B81" s="245"/>
      <c r="C81" s="245"/>
      <c r="D81" s="245"/>
      <c r="E81" s="252"/>
      <c r="F81" s="252"/>
      <c r="G81" s="53"/>
      <c r="H81" s="53"/>
      <c r="I81" s="53"/>
    </row>
    <row r="82" spans="2:9">
      <c r="G82" s="53"/>
      <c r="H82" s="53"/>
      <c r="I82" s="53"/>
    </row>
    <row r="83" spans="2:9">
      <c r="B83" s="24" t="str">
        <f>IF($E$21&gt;=4,$C$21&amp;" "&amp;4,"")</f>
        <v/>
      </c>
      <c r="G83" s="53"/>
      <c r="H83" s="53"/>
      <c r="I83" s="53"/>
    </row>
    <row r="84" spans="2:9">
      <c r="B84" s="256" t="s">
        <v>172</v>
      </c>
      <c r="C84" s="256"/>
      <c r="D84" s="256"/>
      <c r="E84" s="256" t="s">
        <v>173</v>
      </c>
      <c r="F84" s="256"/>
      <c r="G84" s="53"/>
      <c r="H84" s="53"/>
      <c r="I84" s="53"/>
    </row>
    <row r="85" spans="2:9">
      <c r="B85" s="245"/>
      <c r="C85" s="245"/>
      <c r="D85" s="245"/>
      <c r="E85" s="252">
        <f>+$I$26*0.7</f>
        <v>0</v>
      </c>
      <c r="F85" s="252"/>
      <c r="G85" s="53"/>
      <c r="H85" s="53"/>
      <c r="I85" s="53"/>
    </row>
    <row r="86" spans="2:9">
      <c r="B86" s="245"/>
      <c r="C86" s="245"/>
      <c r="D86" s="245"/>
      <c r="E86" s="252">
        <f>+$I$26*0.1</f>
        <v>0</v>
      </c>
      <c r="F86" s="252"/>
      <c r="G86" s="53"/>
      <c r="H86" s="53"/>
      <c r="I86" s="53"/>
    </row>
    <row r="87" spans="2:9">
      <c r="B87" s="245"/>
      <c r="C87" s="245"/>
      <c r="D87" s="245"/>
      <c r="E87" s="252">
        <f>+$I$26*0.2</f>
        <v>0</v>
      </c>
      <c r="F87" s="252"/>
      <c r="G87" s="53"/>
      <c r="H87" s="53"/>
      <c r="I87" s="53"/>
    </row>
    <row r="88" spans="2:9">
      <c r="B88" s="245"/>
      <c r="C88" s="245"/>
      <c r="D88" s="245"/>
      <c r="E88" s="252"/>
      <c r="F88" s="252"/>
      <c r="G88" s="53"/>
      <c r="H88" s="53"/>
      <c r="I88" s="53"/>
    </row>
    <row r="89" spans="2:9">
      <c r="B89" s="245"/>
      <c r="C89" s="245"/>
      <c r="D89" s="245"/>
      <c r="E89" s="252"/>
      <c r="F89" s="252"/>
      <c r="G89" s="53"/>
      <c r="H89" s="53"/>
      <c r="I89" s="53"/>
    </row>
    <row r="90" spans="2:9">
      <c r="B90" s="245"/>
      <c r="C90" s="245"/>
      <c r="D90" s="245"/>
      <c r="E90" s="252"/>
      <c r="F90" s="252"/>
      <c r="G90" s="53"/>
      <c r="H90" s="53"/>
      <c r="I90" s="53"/>
    </row>
    <row r="91" spans="2:9">
      <c r="B91" s="245"/>
      <c r="C91" s="245"/>
      <c r="D91" s="245"/>
      <c r="E91" s="252"/>
      <c r="F91" s="252"/>
      <c r="G91" s="53"/>
      <c r="H91" s="53"/>
      <c r="I91" s="53"/>
    </row>
    <row r="92" spans="2:9">
      <c r="B92" s="245"/>
      <c r="C92" s="245"/>
      <c r="D92" s="245"/>
      <c r="E92" s="252"/>
      <c r="F92" s="252"/>
      <c r="G92" s="53"/>
      <c r="H92" s="53"/>
      <c r="I92" s="53"/>
    </row>
    <row r="93" spans="2:9">
      <c r="B93" s="245"/>
      <c r="C93" s="245"/>
      <c r="D93" s="245"/>
      <c r="E93" s="252"/>
      <c r="F93" s="252"/>
      <c r="G93" s="53"/>
      <c r="H93" s="53"/>
      <c r="I93" s="53"/>
    </row>
    <row r="94" spans="2:9">
      <c r="B94" s="245"/>
      <c r="C94" s="245"/>
      <c r="D94" s="245"/>
      <c r="E94" s="252"/>
      <c r="F94" s="252"/>
      <c r="G94" s="53"/>
      <c r="H94" s="53"/>
      <c r="I94" s="53"/>
    </row>
    <row r="95" spans="2:9">
      <c r="B95" s="245"/>
      <c r="C95" s="245"/>
      <c r="D95" s="245"/>
      <c r="E95" s="252"/>
      <c r="F95" s="252"/>
      <c r="G95" s="53"/>
      <c r="H95" s="53"/>
      <c r="I95" s="53"/>
    </row>
    <row r="96" spans="2:9">
      <c r="B96" s="245"/>
      <c r="C96" s="245"/>
      <c r="D96" s="245"/>
      <c r="E96" s="252"/>
      <c r="F96" s="252"/>
      <c r="G96" s="53"/>
      <c r="H96" s="53"/>
      <c r="I96" s="53"/>
    </row>
    <row r="97" spans="2:9">
      <c r="B97" s="245"/>
      <c r="C97" s="245"/>
      <c r="D97" s="245"/>
      <c r="E97" s="252"/>
      <c r="F97" s="252"/>
      <c r="G97" s="53"/>
      <c r="H97" s="53"/>
      <c r="I97" s="53"/>
    </row>
    <row r="98" spans="2:9">
      <c r="B98" s="245"/>
      <c r="C98" s="245"/>
      <c r="D98" s="245"/>
      <c r="E98" s="252"/>
      <c r="F98" s="252"/>
      <c r="G98" s="53"/>
      <c r="H98" s="53"/>
      <c r="I98" s="53"/>
    </row>
    <row r="99" spans="2:9">
      <c r="G99" s="53"/>
      <c r="H99" s="53"/>
      <c r="I99" s="53"/>
    </row>
    <row r="100" spans="2:9">
      <c r="B100" s="24" t="str">
        <f>IF($E$21&gt;=5,$C$21&amp;" "&amp;5,"")</f>
        <v/>
      </c>
      <c r="G100" s="53"/>
      <c r="H100" s="53"/>
      <c r="I100" s="53"/>
    </row>
    <row r="101" spans="2:9">
      <c r="B101" s="256" t="s">
        <v>172</v>
      </c>
      <c r="C101" s="256"/>
      <c r="D101" s="256"/>
      <c r="E101" s="256" t="s">
        <v>173</v>
      </c>
      <c r="F101" s="256"/>
      <c r="G101" s="53"/>
      <c r="H101" s="53"/>
      <c r="I101" s="53"/>
    </row>
    <row r="102" spans="2:9">
      <c r="B102" s="245"/>
      <c r="C102" s="245"/>
      <c r="D102" s="245"/>
      <c r="E102" s="252"/>
      <c r="F102" s="252"/>
      <c r="G102" s="53"/>
      <c r="H102" s="53"/>
      <c r="I102" s="53"/>
    </row>
    <row r="103" spans="2:9">
      <c r="B103" s="245"/>
      <c r="C103" s="245"/>
      <c r="D103" s="245"/>
      <c r="E103" s="252"/>
      <c r="F103" s="252"/>
      <c r="G103" s="53"/>
      <c r="H103" s="53"/>
      <c r="I103" s="53"/>
    </row>
    <row r="104" spans="2:9">
      <c r="B104" s="245"/>
      <c r="C104" s="245"/>
      <c r="D104" s="245"/>
      <c r="E104" s="252"/>
      <c r="F104" s="252"/>
      <c r="G104" s="53"/>
      <c r="H104" s="53"/>
      <c r="I104" s="53"/>
    </row>
    <row r="105" spans="2:9">
      <c r="B105" s="245"/>
      <c r="C105" s="245"/>
      <c r="D105" s="245"/>
      <c r="E105" s="252"/>
      <c r="F105" s="252"/>
      <c r="G105" s="53"/>
      <c r="H105" s="53"/>
      <c r="I105" s="53"/>
    </row>
    <row r="106" spans="2:9">
      <c r="B106" s="245"/>
      <c r="C106" s="245"/>
      <c r="D106" s="245"/>
      <c r="E106" s="252"/>
      <c r="F106" s="252"/>
      <c r="G106" s="53"/>
      <c r="H106" s="53"/>
      <c r="I106" s="53"/>
    </row>
    <row r="107" spans="2:9">
      <c r="B107" s="245"/>
      <c r="C107" s="245"/>
      <c r="D107" s="245"/>
      <c r="E107" s="252"/>
      <c r="F107" s="252"/>
      <c r="G107" s="53"/>
      <c r="H107" s="53"/>
      <c r="I107" s="53"/>
    </row>
    <row r="108" spans="2:9">
      <c r="B108" s="245"/>
      <c r="C108" s="245"/>
      <c r="D108" s="245"/>
      <c r="E108" s="252"/>
      <c r="F108" s="252"/>
      <c r="G108" s="53"/>
      <c r="H108" s="53"/>
      <c r="I108" s="53"/>
    </row>
    <row r="109" spans="2:9">
      <c r="B109" s="245"/>
      <c r="C109" s="245"/>
      <c r="D109" s="245"/>
      <c r="E109" s="252"/>
      <c r="F109" s="252"/>
      <c r="G109" s="53"/>
      <c r="H109" s="53"/>
      <c r="I109" s="53"/>
    </row>
    <row r="110" spans="2:9">
      <c r="B110" s="245"/>
      <c r="C110" s="245"/>
      <c r="D110" s="245"/>
      <c r="E110" s="252"/>
      <c r="F110" s="252"/>
      <c r="G110" s="53"/>
      <c r="H110" s="53"/>
      <c r="I110" s="53"/>
    </row>
    <row r="111" spans="2:9">
      <c r="B111" s="245"/>
      <c r="C111" s="245"/>
      <c r="D111" s="245"/>
      <c r="E111" s="252"/>
      <c r="F111" s="252"/>
      <c r="G111" s="53"/>
      <c r="H111" s="53"/>
      <c r="I111" s="53"/>
    </row>
    <row r="112" spans="2:9">
      <c r="B112" s="245"/>
      <c r="C112" s="245"/>
      <c r="D112" s="245"/>
      <c r="E112" s="252"/>
      <c r="F112" s="252"/>
      <c r="G112" s="53"/>
      <c r="H112" s="53"/>
      <c r="I112" s="53"/>
    </row>
    <row r="113" spans="2:9">
      <c r="B113" s="245"/>
      <c r="C113" s="245"/>
      <c r="D113" s="245"/>
      <c r="E113" s="252"/>
      <c r="F113" s="252"/>
      <c r="G113" s="53"/>
      <c r="H113" s="53"/>
      <c r="I113" s="53"/>
    </row>
    <row r="114" spans="2:9">
      <c r="B114" s="245"/>
      <c r="C114" s="245"/>
      <c r="D114" s="245"/>
      <c r="E114" s="252"/>
      <c r="F114" s="252"/>
      <c r="G114" s="53"/>
      <c r="H114" s="53"/>
      <c r="I114" s="53"/>
    </row>
    <row r="115" spans="2:9">
      <c r="B115" s="245"/>
      <c r="C115" s="245"/>
      <c r="D115" s="245"/>
      <c r="E115" s="252"/>
      <c r="F115" s="252"/>
      <c r="G115" s="53"/>
      <c r="H115" s="53"/>
      <c r="I115" s="53"/>
    </row>
    <row r="116" spans="2:9">
      <c r="G116" s="53"/>
      <c r="H116" s="53"/>
      <c r="I116" s="53"/>
    </row>
    <row r="117" spans="2:9">
      <c r="B117" s="24" t="str">
        <f>IF($E$21&gt;=6,$C$21&amp;" "&amp;6,"")</f>
        <v/>
      </c>
      <c r="G117" s="53"/>
      <c r="H117" s="53"/>
      <c r="I117" s="53"/>
    </row>
    <row r="118" spans="2:9">
      <c r="B118" s="256" t="s">
        <v>172</v>
      </c>
      <c r="C118" s="256"/>
      <c r="D118" s="256"/>
      <c r="E118" s="256" t="s">
        <v>173</v>
      </c>
      <c r="F118" s="256"/>
      <c r="G118" s="53"/>
      <c r="H118" s="53"/>
      <c r="I118" s="53"/>
    </row>
    <row r="119" spans="2:9">
      <c r="B119" s="245"/>
      <c r="C119" s="245"/>
      <c r="D119" s="245"/>
      <c r="E119" s="252"/>
      <c r="F119" s="252"/>
      <c r="G119" s="53"/>
      <c r="H119" s="53"/>
      <c r="I119" s="53"/>
    </row>
    <row r="120" spans="2:9">
      <c r="B120" s="245"/>
      <c r="C120" s="245"/>
      <c r="D120" s="245"/>
      <c r="E120" s="252"/>
      <c r="F120" s="252"/>
      <c r="G120" s="53"/>
      <c r="H120" s="53"/>
      <c r="I120" s="53"/>
    </row>
    <row r="121" spans="2:9">
      <c r="B121" s="245"/>
      <c r="C121" s="245"/>
      <c r="D121" s="245"/>
      <c r="E121" s="252"/>
      <c r="F121" s="252"/>
      <c r="G121" s="53"/>
      <c r="H121" s="53"/>
      <c r="I121" s="53"/>
    </row>
    <row r="122" spans="2:9">
      <c r="B122" s="245"/>
      <c r="C122" s="245"/>
      <c r="D122" s="245"/>
      <c r="E122" s="252"/>
      <c r="F122" s="252"/>
      <c r="G122" s="53"/>
      <c r="H122" s="53"/>
      <c r="I122" s="53"/>
    </row>
    <row r="123" spans="2:9">
      <c r="B123" s="245"/>
      <c r="C123" s="245"/>
      <c r="D123" s="245"/>
      <c r="E123" s="252"/>
      <c r="F123" s="252"/>
      <c r="G123" s="53"/>
      <c r="H123" s="53"/>
      <c r="I123" s="53"/>
    </row>
    <row r="124" spans="2:9">
      <c r="B124" s="245"/>
      <c r="C124" s="245"/>
      <c r="D124" s="245"/>
      <c r="E124" s="252"/>
      <c r="F124" s="252"/>
      <c r="G124" s="53"/>
      <c r="H124" s="53"/>
      <c r="I124" s="53"/>
    </row>
    <row r="125" spans="2:9">
      <c r="B125" s="245"/>
      <c r="C125" s="245"/>
      <c r="D125" s="245"/>
      <c r="E125" s="252"/>
      <c r="F125" s="252"/>
      <c r="G125" s="53"/>
      <c r="H125" s="53"/>
      <c r="I125" s="53"/>
    </row>
    <row r="126" spans="2:9">
      <c r="B126" s="245"/>
      <c r="C126" s="245"/>
      <c r="D126" s="245"/>
      <c r="E126" s="252"/>
      <c r="F126" s="252"/>
      <c r="G126" s="53"/>
      <c r="H126" s="53"/>
      <c r="I126" s="53"/>
    </row>
    <row r="127" spans="2:9">
      <c r="B127" s="245"/>
      <c r="C127" s="245"/>
      <c r="D127" s="245"/>
      <c r="E127" s="252"/>
      <c r="F127" s="252"/>
      <c r="G127" s="53"/>
      <c r="H127" s="53"/>
      <c r="I127" s="53"/>
    </row>
    <row r="128" spans="2:9">
      <c r="B128" s="245"/>
      <c r="C128" s="245"/>
      <c r="D128" s="245"/>
      <c r="E128" s="252"/>
      <c r="F128" s="252"/>
      <c r="G128" s="53"/>
      <c r="H128" s="53"/>
      <c r="I128" s="53"/>
    </row>
    <row r="129" spans="2:9">
      <c r="B129" s="245"/>
      <c r="C129" s="245"/>
      <c r="D129" s="245"/>
      <c r="E129" s="252"/>
      <c r="F129" s="252"/>
      <c r="G129" s="53"/>
      <c r="H129" s="53"/>
      <c r="I129" s="53"/>
    </row>
    <row r="130" spans="2:9">
      <c r="B130" s="245"/>
      <c r="C130" s="245"/>
      <c r="D130" s="245"/>
      <c r="E130" s="252"/>
      <c r="F130" s="252"/>
      <c r="G130" s="53"/>
      <c r="H130" s="53"/>
      <c r="I130" s="53"/>
    </row>
    <row r="131" spans="2:9">
      <c r="B131" s="245"/>
      <c r="C131" s="245"/>
      <c r="D131" s="245"/>
      <c r="E131" s="252"/>
      <c r="F131" s="252"/>
      <c r="G131" s="53"/>
      <c r="H131" s="53"/>
      <c r="I131" s="53"/>
    </row>
    <row r="132" spans="2:9">
      <c r="B132" s="245"/>
      <c r="C132" s="245"/>
      <c r="D132" s="245"/>
      <c r="E132" s="252"/>
      <c r="F132" s="252"/>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B56:D56"/>
    <mergeCell ref="E56:F56"/>
    <mergeCell ref="B57:D57"/>
    <mergeCell ref="E57:F57"/>
    <mergeCell ref="B58:D58"/>
    <mergeCell ref="E58:F58"/>
    <mergeCell ref="B53:D53"/>
    <mergeCell ref="E53:F53"/>
    <mergeCell ref="B54:D54"/>
    <mergeCell ref="E54:F54"/>
    <mergeCell ref="B55:D55"/>
    <mergeCell ref="E55:F55"/>
    <mergeCell ref="B62:D62"/>
    <mergeCell ref="E62:F62"/>
    <mergeCell ref="B63:D63"/>
    <mergeCell ref="E63:F63"/>
    <mergeCell ref="B64:D64"/>
    <mergeCell ref="E64:F64"/>
    <mergeCell ref="B59:D59"/>
    <mergeCell ref="E59:F59"/>
    <mergeCell ref="B60:D60"/>
    <mergeCell ref="E60:F60"/>
    <mergeCell ref="B61:D61"/>
    <mergeCell ref="E61:F61"/>
    <mergeCell ref="B70:D70"/>
    <mergeCell ref="E70:F70"/>
    <mergeCell ref="B71:D71"/>
    <mergeCell ref="E71:F71"/>
    <mergeCell ref="B72:D72"/>
    <mergeCell ref="E72:F72"/>
    <mergeCell ref="B67:D67"/>
    <mergeCell ref="E67:F67"/>
    <mergeCell ref="B68:D68"/>
    <mergeCell ref="E68:F68"/>
    <mergeCell ref="B69:D69"/>
    <mergeCell ref="E69:F69"/>
    <mergeCell ref="B76:D76"/>
    <mergeCell ref="E76:F76"/>
    <mergeCell ref="B77:D77"/>
    <mergeCell ref="E77:F77"/>
    <mergeCell ref="B78:D78"/>
    <mergeCell ref="E78:F78"/>
    <mergeCell ref="B73:D73"/>
    <mergeCell ref="E73:F73"/>
    <mergeCell ref="B74:D74"/>
    <mergeCell ref="E74:F74"/>
    <mergeCell ref="B75:D75"/>
    <mergeCell ref="E75:F75"/>
    <mergeCell ref="B84:D84"/>
    <mergeCell ref="E84:F84"/>
    <mergeCell ref="B85:D85"/>
    <mergeCell ref="E85:F85"/>
    <mergeCell ref="B86:D86"/>
    <mergeCell ref="E86:F86"/>
    <mergeCell ref="B79:D79"/>
    <mergeCell ref="E79:F79"/>
    <mergeCell ref="B80:D80"/>
    <mergeCell ref="E80:F80"/>
    <mergeCell ref="B81:D81"/>
    <mergeCell ref="E81:F81"/>
    <mergeCell ref="B90:D90"/>
    <mergeCell ref="E90:F90"/>
    <mergeCell ref="B91:D91"/>
    <mergeCell ref="E91:F91"/>
    <mergeCell ref="B92:D92"/>
    <mergeCell ref="E92:F92"/>
    <mergeCell ref="B87:D87"/>
    <mergeCell ref="E87:F87"/>
    <mergeCell ref="B88:D88"/>
    <mergeCell ref="E88:F88"/>
    <mergeCell ref="B89:D89"/>
    <mergeCell ref="E89:F89"/>
    <mergeCell ref="B96:D96"/>
    <mergeCell ref="E96:F96"/>
    <mergeCell ref="B97:D97"/>
    <mergeCell ref="E97:F97"/>
    <mergeCell ref="B98:D98"/>
    <mergeCell ref="E98:F98"/>
    <mergeCell ref="B93:D93"/>
    <mergeCell ref="E93:F93"/>
    <mergeCell ref="B94:D94"/>
    <mergeCell ref="E94:F94"/>
    <mergeCell ref="B95:D95"/>
    <mergeCell ref="E95:F95"/>
    <mergeCell ref="B104:D104"/>
    <mergeCell ref="E104:F104"/>
    <mergeCell ref="B105:D105"/>
    <mergeCell ref="E105:F105"/>
    <mergeCell ref="B106:D106"/>
    <mergeCell ref="E106:F106"/>
    <mergeCell ref="B101:D101"/>
    <mergeCell ref="E101:F101"/>
    <mergeCell ref="B102:D102"/>
    <mergeCell ref="E102:F102"/>
    <mergeCell ref="B103:D103"/>
    <mergeCell ref="E103:F103"/>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zoomScale="89" workbookViewId="0">
      <selection activeCell="C16" sqref="C16"/>
    </sheetView>
  </sheetViews>
  <sheetFormatPr defaultColWidth="11.42578125" defaultRowHeight="1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8" t="s">
        <v>176</v>
      </c>
      <c r="C3" s="258"/>
      <c r="D3" s="258"/>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30">
      <c r="B14" s="37" t="s">
        <v>243</v>
      </c>
      <c r="C14" s="125" t="s">
        <v>211</v>
      </c>
    </row>
    <row r="15" spans="2:21">
      <c r="B15" s="26"/>
    </row>
    <row r="16" spans="2:21" ht="75">
      <c r="B16" s="39" t="s">
        <v>244</v>
      </c>
      <c r="C16" s="125" t="s">
        <v>195</v>
      </c>
    </row>
    <row r="17" spans="2:3">
      <c r="B17" s="26"/>
    </row>
    <row r="18" spans="2:3" ht="45">
      <c r="B18" s="39" t="s">
        <v>245</v>
      </c>
      <c r="C18" s="125" t="s">
        <v>179</v>
      </c>
    </row>
    <row r="19" spans="2:3">
      <c r="B19" s="26"/>
    </row>
    <row r="20" spans="2:3">
      <c r="B20" s="26"/>
    </row>
    <row r="21" spans="2:3">
      <c r="B21" s="32" t="s">
        <v>246</v>
      </c>
    </row>
    <row r="22" spans="2:3">
      <c r="B22" s="26"/>
    </row>
    <row r="23" spans="2:3" ht="30">
      <c r="B23" s="39" t="s">
        <v>247</v>
      </c>
      <c r="C23" s="125" t="s">
        <v>225</v>
      </c>
    </row>
    <row r="24" spans="2:3">
      <c r="B24" s="26"/>
    </row>
    <row r="25" spans="2:3" ht="45">
      <c r="B25" s="39" t="s">
        <v>248</v>
      </c>
      <c r="C25" s="125" t="s">
        <v>214</v>
      </c>
    </row>
    <row r="26" spans="2:3">
      <c r="B26" s="26"/>
    </row>
    <row r="27" spans="2:3" ht="30">
      <c r="B27" s="39" t="s">
        <v>249</v>
      </c>
      <c r="C27" s="125" t="s">
        <v>225</v>
      </c>
    </row>
    <row r="28" spans="2:3">
      <c r="B28" s="26"/>
    </row>
    <row r="29" spans="2:3" ht="45">
      <c r="B29" s="39" t="s">
        <v>250</v>
      </c>
      <c r="C29" s="125" t="s">
        <v>215</v>
      </c>
    </row>
    <row r="30" spans="2:3">
      <c r="B30" s="26"/>
    </row>
    <row r="31" spans="2:3" ht="30">
      <c r="B31" s="39" t="s">
        <v>251</v>
      </c>
      <c r="C31" s="125" t="s">
        <v>230</v>
      </c>
    </row>
    <row r="32" spans="2:3">
      <c r="B32" s="26"/>
    </row>
    <row r="33" spans="2:3" ht="45">
      <c r="B33" s="39" t="s">
        <v>252</v>
      </c>
      <c r="C33" s="125" t="s">
        <v>200</v>
      </c>
    </row>
    <row r="34" spans="2:3">
      <c r="B34" s="26"/>
    </row>
    <row r="35" spans="2:3">
      <c r="B35" s="26"/>
    </row>
    <row r="36" spans="2:3">
      <c r="B36" s="32" t="s">
        <v>88</v>
      </c>
    </row>
    <row r="37" spans="2:3">
      <c r="B37" s="26"/>
    </row>
    <row r="38" spans="2:3" ht="30">
      <c r="B38" s="39" t="s">
        <v>253</v>
      </c>
      <c r="C38" s="125" t="s">
        <v>177</v>
      </c>
    </row>
    <row r="39" spans="2:3">
      <c r="B39" s="26"/>
    </row>
    <row r="40" spans="2:3" ht="45">
      <c r="B40" s="39" t="s">
        <v>254</v>
      </c>
      <c r="C40" s="125" t="s">
        <v>217</v>
      </c>
    </row>
    <row r="41" spans="2:3">
      <c r="B41" s="26"/>
    </row>
    <row r="42" spans="2:3" ht="60">
      <c r="B42" s="39" t="s">
        <v>255</v>
      </c>
      <c r="C42" s="125" t="s">
        <v>185</v>
      </c>
    </row>
    <row r="43" spans="2:3">
      <c r="B43" s="26"/>
    </row>
    <row r="44" spans="2:3" ht="45">
      <c r="B44" s="39" t="s">
        <v>256</v>
      </c>
      <c r="C44" s="125" t="s">
        <v>203</v>
      </c>
    </row>
    <row r="45" spans="2:3">
      <c r="B45" s="26"/>
    </row>
    <row r="46" spans="2:3">
      <c r="B46" s="26"/>
    </row>
    <row r="47" spans="2:3">
      <c r="B47" s="32" t="s">
        <v>257</v>
      </c>
    </row>
    <row r="48" spans="2:3">
      <c r="B48" s="26"/>
    </row>
    <row r="49" spans="2:3" ht="30">
      <c r="B49" s="39" t="s">
        <v>258</v>
      </c>
      <c r="C49" s="125" t="s">
        <v>225</v>
      </c>
    </row>
    <row r="50" spans="2:3">
      <c r="B50" s="26"/>
    </row>
    <row r="51" spans="2:3" ht="30">
      <c r="B51" s="39" t="s">
        <v>259</v>
      </c>
      <c r="C51" s="125" t="s">
        <v>234</v>
      </c>
    </row>
    <row r="52" spans="2:3">
      <c r="B52" s="26"/>
    </row>
    <row r="53" spans="2:3" ht="45">
      <c r="B53" s="39" t="s">
        <v>260</v>
      </c>
      <c r="C53" s="125" t="s">
        <v>188</v>
      </c>
    </row>
    <row r="54" spans="2:3">
      <c r="B54" s="26"/>
    </row>
    <row r="55" spans="2:3" ht="60">
      <c r="B55" s="39" t="s">
        <v>261</v>
      </c>
      <c r="C55" s="125" t="s">
        <v>206</v>
      </c>
    </row>
    <row r="56" spans="2:3">
      <c r="B56" s="26"/>
    </row>
    <row r="57" spans="2:3">
      <c r="B57" s="26"/>
    </row>
    <row r="58" spans="2:3">
      <c r="B58" s="26"/>
    </row>
    <row r="59" spans="2:3" ht="30">
      <c r="B59" s="39" t="s">
        <v>262</v>
      </c>
      <c r="C59" s="125" t="s">
        <v>207</v>
      </c>
    </row>
    <row r="60" spans="2:3">
      <c r="B60" s="26"/>
    </row>
    <row r="61" spans="2:3" ht="30">
      <c r="B61" s="39" t="s">
        <v>263</v>
      </c>
      <c r="C61" s="125" t="s">
        <v>191</v>
      </c>
    </row>
    <row r="62" spans="2:3">
      <c r="B62" s="26"/>
    </row>
    <row r="63" spans="2:3" ht="30">
      <c r="B63" s="39" t="s">
        <v>264</v>
      </c>
      <c r="C63" s="125" t="s">
        <v>209</v>
      </c>
    </row>
    <row r="64" spans="2:3">
      <c r="B64" s="26"/>
    </row>
    <row r="65" spans="2:3" ht="30">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zoomScaleNormal="100" workbookViewId="0">
      <selection activeCell="C16" sqref="C16"/>
    </sheetView>
  </sheetViews>
  <sheetFormatPr defaultColWidth="11.42578125" defaultRowHeight="1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90"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90"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90"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105"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5"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30">
      <c r="B14" s="39" t="s">
        <v>440</v>
      </c>
      <c r="C14" s="125" t="s">
        <v>360</v>
      </c>
      <c r="AB14" s="26"/>
    </row>
    <row r="15" spans="2:57" s="27" customFormat="1">
      <c r="C15" s="26"/>
    </row>
    <row r="16" spans="2:57" s="27" customFormat="1" ht="30">
      <c r="B16" s="39" t="s">
        <v>441</v>
      </c>
      <c r="C16" s="125" t="s">
        <v>361</v>
      </c>
    </row>
    <row r="17" spans="1:47">
      <c r="A17" s="27"/>
      <c r="B17" s="27"/>
      <c r="C17" s="27"/>
      <c r="D17" s="27"/>
      <c r="E17" s="27"/>
      <c r="AO17" s="26"/>
    </row>
    <row r="18" spans="1:47" ht="45">
      <c r="A18" s="27"/>
      <c r="B18" s="39" t="s">
        <v>442</v>
      </c>
      <c r="C18" s="125" t="s">
        <v>269</v>
      </c>
      <c r="D18" s="27"/>
      <c r="E18" s="27"/>
      <c r="AO18" s="26"/>
    </row>
    <row r="19" spans="1:47">
      <c r="A19" s="27"/>
      <c r="B19" s="27"/>
      <c r="C19" s="27"/>
      <c r="D19" s="27"/>
      <c r="E19" s="27"/>
      <c r="AK19" s="25"/>
      <c r="AU19" s="26"/>
    </row>
    <row r="20" spans="1:47" ht="30">
      <c r="A20" s="27"/>
      <c r="B20" s="39" t="s">
        <v>443</v>
      </c>
      <c r="C20" s="125" t="s">
        <v>317</v>
      </c>
      <c r="D20" s="27"/>
      <c r="E20" s="27"/>
      <c r="AB20" s="25"/>
    </row>
    <row r="21" spans="1:47">
      <c r="A21" s="27"/>
      <c r="B21" s="27"/>
      <c r="C21" s="27"/>
      <c r="D21" s="27"/>
      <c r="E21" s="27"/>
    </row>
    <row r="22" spans="1:47" ht="60">
      <c r="B22" s="39" t="s">
        <v>444</v>
      </c>
      <c r="C22" s="127" t="s">
        <v>318</v>
      </c>
      <c r="AU22" s="26"/>
    </row>
    <row r="24" spans="1:47">
      <c r="AB24" s="25"/>
    </row>
    <row r="25" spans="1:47">
      <c r="B25" s="28" t="s">
        <v>445</v>
      </c>
    </row>
    <row r="27" spans="1:47" ht="45">
      <c r="B27" s="39" t="s">
        <v>446</v>
      </c>
      <c r="C27" s="125" t="s">
        <v>319</v>
      </c>
    </row>
    <row r="28" spans="1:47">
      <c r="B28" s="27"/>
      <c r="C28" s="27"/>
    </row>
    <row r="29" spans="1:47" ht="45">
      <c r="B29" s="39" t="s">
        <v>447</v>
      </c>
      <c r="C29" s="125" t="s">
        <v>362</v>
      </c>
    </row>
    <row r="30" spans="1:47">
      <c r="AB30" s="25"/>
    </row>
    <row r="31" spans="1:47" ht="4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5">
      <c r="B33" s="39" t="s">
        <v>448</v>
      </c>
      <c r="C33" s="125" t="s">
        <v>275</v>
      </c>
    </row>
    <row r="35" spans="2:3" ht="41.25" customHeight="1">
      <c r="B35" s="39" t="s">
        <v>449</v>
      </c>
      <c r="C35" s="125" t="s">
        <v>323</v>
      </c>
    </row>
    <row r="38" spans="2:3">
      <c r="B38" s="29" t="s">
        <v>450</v>
      </c>
    </row>
    <row r="39" spans="2:3">
      <c r="B39" s="25"/>
    </row>
    <row r="40" spans="2:3" ht="45">
      <c r="B40" s="39" t="s">
        <v>451</v>
      </c>
      <c r="C40" s="127" t="s">
        <v>400</v>
      </c>
    </row>
    <row r="42" spans="2:3" ht="30">
      <c r="B42" s="39" t="s">
        <v>452</v>
      </c>
      <c r="C42" s="125" t="s">
        <v>364</v>
      </c>
    </row>
    <row r="44" spans="2:3" ht="30">
      <c r="B44" s="39" t="s">
        <v>453</v>
      </c>
      <c r="C44" s="127" t="s">
        <v>401</v>
      </c>
    </row>
    <row r="46" spans="2:3" ht="45">
      <c r="B46" s="39" t="s">
        <v>454</v>
      </c>
      <c r="C46" s="125" t="s">
        <v>280</v>
      </c>
    </row>
    <row r="49" spans="2:3">
      <c r="B49" s="29" t="s">
        <v>455</v>
      </c>
    </row>
    <row r="51" spans="2:3" ht="30">
      <c r="B51" s="39" t="s">
        <v>456</v>
      </c>
      <c r="C51" s="127" t="s">
        <v>281</v>
      </c>
    </row>
    <row r="53" spans="2:3" ht="30">
      <c r="B53" s="39" t="s">
        <v>457</v>
      </c>
      <c r="C53" s="125" t="s">
        <v>177</v>
      </c>
    </row>
    <row r="55" spans="2:3" ht="45">
      <c r="B55" s="39" t="s">
        <v>458</v>
      </c>
      <c r="C55" s="127" t="s">
        <v>282</v>
      </c>
    </row>
    <row r="57" spans="2:3" ht="30">
      <c r="B57" s="39" t="s">
        <v>457</v>
      </c>
      <c r="C57" s="127" t="s">
        <v>177</v>
      </c>
    </row>
    <row r="60" spans="2:3">
      <c r="B60" s="29" t="s">
        <v>459</v>
      </c>
    </row>
    <row r="61" spans="2:3">
      <c r="B61" s="25"/>
    </row>
    <row r="63" spans="2:3" ht="45">
      <c r="B63" s="39" t="s">
        <v>460</v>
      </c>
      <c r="C63" s="127" t="s">
        <v>283</v>
      </c>
    </row>
    <row r="64" spans="2:3">
      <c r="B64" s="25"/>
    </row>
    <row r="65" spans="2:3" ht="30">
      <c r="B65" s="39" t="s">
        <v>461</v>
      </c>
      <c r="C65" s="127" t="s">
        <v>284</v>
      </c>
    </row>
    <row r="66" spans="2:3">
      <c r="B66" s="25"/>
    </row>
    <row r="67" spans="2:3" ht="45">
      <c r="B67" s="39" t="s">
        <v>462</v>
      </c>
      <c r="C67" s="127" t="s">
        <v>285</v>
      </c>
    </row>
    <row r="68" spans="2:3">
      <c r="B68" s="25"/>
    </row>
    <row r="69" spans="2:3">
      <c r="B69" s="25"/>
    </row>
    <row r="70" spans="2:3">
      <c r="B70" s="25"/>
    </row>
    <row r="71" spans="2:3" ht="45">
      <c r="B71" s="39" t="s">
        <v>463</v>
      </c>
      <c r="C71" s="125" t="s">
        <v>286</v>
      </c>
    </row>
    <row r="72" spans="2:3">
      <c r="B72" s="25"/>
    </row>
    <row r="73" spans="2:3" ht="30">
      <c r="B73" s="39" t="s">
        <v>464</v>
      </c>
      <c r="C73" s="127" t="s">
        <v>287</v>
      </c>
    </row>
    <row r="74" spans="2:3">
      <c r="B74" s="25"/>
    </row>
    <row r="75" spans="2:3" ht="30">
      <c r="B75" s="39" t="s">
        <v>465</v>
      </c>
      <c r="C75" s="127" t="s">
        <v>288</v>
      </c>
    </row>
    <row r="76" spans="2:3">
      <c r="B76" s="25"/>
    </row>
    <row r="78" spans="2:3">
      <c r="B78" s="30" t="s">
        <v>466</v>
      </c>
    </row>
    <row r="79" spans="2:3" ht="45">
      <c r="B79" s="39" t="s">
        <v>467</v>
      </c>
    </row>
    <row r="81" spans="2:3" ht="30">
      <c r="B81" s="39" t="s">
        <v>468</v>
      </c>
      <c r="C81" s="127" t="s">
        <v>289</v>
      </c>
    </row>
    <row r="82" spans="2:3">
      <c r="C82" s="25"/>
    </row>
    <row r="83" spans="2:3" ht="30">
      <c r="B83" s="39" t="s">
        <v>469</v>
      </c>
      <c r="C83" s="127" t="s">
        <v>336</v>
      </c>
    </row>
    <row r="84" spans="2:3">
      <c r="C84" s="25"/>
    </row>
    <row r="85" spans="2:3" ht="30">
      <c r="B85" s="39" t="s">
        <v>470</v>
      </c>
      <c r="C85" s="127" t="s">
        <v>291</v>
      </c>
    </row>
    <row r="86" spans="2:3">
      <c r="C86" s="25"/>
    </row>
    <row r="87" spans="2:3" ht="30">
      <c r="B87" s="39" t="s">
        <v>471</v>
      </c>
      <c r="C87" s="127" t="s">
        <v>432</v>
      </c>
    </row>
    <row r="88" spans="2:3">
      <c r="C88" s="25"/>
    </row>
    <row r="89" spans="2:3" ht="30">
      <c r="B89" s="39" t="s">
        <v>472</v>
      </c>
      <c r="C89" s="127" t="s">
        <v>433</v>
      </c>
    </row>
    <row r="90" spans="2:3">
      <c r="C90" s="25"/>
    </row>
    <row r="91" spans="2:3" ht="60">
      <c r="B91" s="39" t="s">
        <v>473</v>
      </c>
      <c r="C91" s="125" t="s">
        <v>410</v>
      </c>
    </row>
    <row r="92" spans="2:3">
      <c r="C92" s="25"/>
    </row>
    <row r="93" spans="2:3" ht="60">
      <c r="B93" s="39" t="s">
        <v>474</v>
      </c>
      <c r="C93" s="127" t="s">
        <v>411</v>
      </c>
    </row>
    <row r="94" spans="2:3">
      <c r="C94" s="25"/>
    </row>
    <row r="95" spans="2:3" ht="30">
      <c r="B95" s="39" t="s">
        <v>475</v>
      </c>
      <c r="C95" s="127" t="s">
        <v>296</v>
      </c>
    </row>
    <row r="96" spans="2:3">
      <c r="C96" s="25"/>
    </row>
    <row r="97" spans="2:3" ht="30">
      <c r="B97" s="39" t="s">
        <v>476</v>
      </c>
      <c r="C97" s="127" t="s">
        <v>297</v>
      </c>
    </row>
    <row r="98" spans="2:3">
      <c r="C98" s="25"/>
    </row>
    <row r="99" spans="2:3" ht="30">
      <c r="B99" s="39" t="s">
        <v>477</v>
      </c>
      <c r="C99" s="127" t="s">
        <v>344</v>
      </c>
    </row>
    <row r="100" spans="2:3">
      <c r="C100" s="25"/>
    </row>
    <row r="101" spans="2:3" ht="30">
      <c r="B101" s="39" t="s">
        <v>478</v>
      </c>
      <c r="C101" s="127" t="s">
        <v>345</v>
      </c>
    </row>
    <row r="102" spans="2:3">
      <c r="C102" s="25"/>
    </row>
    <row r="103" spans="2:3" ht="30">
      <c r="B103" s="39" t="s">
        <v>479</v>
      </c>
      <c r="C103" s="127" t="s">
        <v>346</v>
      </c>
    </row>
    <row r="104" spans="2:3">
      <c r="C104" s="25"/>
    </row>
    <row r="105" spans="2:3" ht="30">
      <c r="B105" s="39" t="s">
        <v>480</v>
      </c>
      <c r="C105" s="127" t="s">
        <v>301</v>
      </c>
    </row>
    <row r="108" spans="2:3">
      <c r="B108" s="29" t="s">
        <v>481</v>
      </c>
    </row>
    <row r="109" spans="2:3">
      <c r="B109" s="25"/>
    </row>
    <row r="110" spans="2:3" ht="60">
      <c r="B110" s="39" t="s">
        <v>482</v>
      </c>
      <c r="C110" s="125" t="s">
        <v>387</v>
      </c>
    </row>
    <row r="111" spans="2:3">
      <c r="B111" s="27"/>
      <c r="C111" s="27"/>
    </row>
    <row r="112" spans="2:3" ht="30">
      <c r="B112" s="39" t="s">
        <v>483</v>
      </c>
      <c r="C112" s="125" t="s">
        <v>388</v>
      </c>
    </row>
    <row r="113" spans="2:3">
      <c r="B113" s="27"/>
      <c r="C113" s="27"/>
    </row>
    <row r="114" spans="2:3" ht="60">
      <c r="B114" s="39" t="s">
        <v>484</v>
      </c>
      <c r="C114" s="125" t="s">
        <v>389</v>
      </c>
    </row>
    <row r="117" spans="2:3">
      <c r="B117" s="29" t="s">
        <v>485</v>
      </c>
    </row>
    <row r="118" spans="2:3" ht="75">
      <c r="B118" s="39" t="s">
        <v>486</v>
      </c>
      <c r="C118" s="125" t="s">
        <v>351</v>
      </c>
    </row>
    <row r="121" spans="2:3">
      <c r="B121" s="29" t="s">
        <v>487</v>
      </c>
    </row>
    <row r="123" spans="2:3" ht="45">
      <c r="B123" s="39" t="s">
        <v>488</v>
      </c>
      <c r="C123" s="125" t="s">
        <v>422</v>
      </c>
    </row>
    <row r="125" spans="2:3" ht="60">
      <c r="B125" s="39" t="s">
        <v>489</v>
      </c>
      <c r="C125" s="125" t="s">
        <v>353</v>
      </c>
    </row>
    <row r="127" spans="2:3" ht="45">
      <c r="B127" s="39" t="s">
        <v>490</v>
      </c>
      <c r="C127" s="125" t="s">
        <v>393</v>
      </c>
    </row>
    <row r="129" spans="2:3">
      <c r="B129" s="29" t="s">
        <v>491</v>
      </c>
    </row>
    <row r="130" spans="2:3">
      <c r="B130" s="25"/>
    </row>
    <row r="131" spans="2:3" ht="30">
      <c r="B131" s="39" t="s">
        <v>492</v>
      </c>
      <c r="C131" s="125" t="s">
        <v>309</v>
      </c>
    </row>
    <row r="133" spans="2:3">
      <c r="B133" s="39" t="s">
        <v>493</v>
      </c>
      <c r="C133" s="125" t="s">
        <v>313</v>
      </c>
    </row>
    <row r="135" spans="2:3" ht="45">
      <c r="B135" s="39" t="s">
        <v>494</v>
      </c>
      <c r="C135" s="125" t="s">
        <v>353</v>
      </c>
    </row>
    <row r="137" spans="2:3" ht="30">
      <c r="B137" s="39" t="s">
        <v>495</v>
      </c>
      <c r="C137" s="125" t="s">
        <v>310</v>
      </c>
    </row>
    <row r="139" spans="2:3" ht="60">
      <c r="B139" s="39" t="s">
        <v>496</v>
      </c>
      <c r="C139" s="125" t="s">
        <v>311</v>
      </c>
    </row>
    <row r="141" spans="2:3" ht="30">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30">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60">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30">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60">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ht="30">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ht="30">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ht="30">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75">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ht="16.5">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30">
      <c r="A11" s="157" t="s">
        <v>619</v>
      </c>
      <c r="B11" s="158">
        <f>IF('Datos Generales'!L17&lt;=Valimpacto!C4,Valimpacto!D4,IF('Datos Generales'!L17&lt;=Valimpacto!C5,Valimpacto!D5,IF('Datos Generales'!L17&lt;=Valimpacto!C6,Valimpacto!D6,IF('Datos Generales'!L17&lt;=Valimpacto!C7,Valimpacto!D7,Valimpacto!D8))))</f>
        <v>4</v>
      </c>
    </row>
    <row r="13" spans="1:4" ht="30">
      <c r="A13" s="157" t="s">
        <v>620</v>
      </c>
      <c r="B13" s="159">
        <f>IF('Datos Generales'!F23&lt;=Valimpacto!C4,Valimpacto!D4,IF('Datos Generales'!F23&lt;=Valimpacto!C5,Valimpacto!D5,IF('Datos Generales'!F23&lt;=Valimpacto!C6,Valimpacto!D6,IF('Datos Generales'!F23&lt;=Valimpacto!C7,Valimpacto!D7,Valimpacto!D8))))</f>
        <v>2</v>
      </c>
    </row>
    <row r="14" spans="1:4" ht="30">
      <c r="A14" s="157" t="s">
        <v>621</v>
      </c>
      <c r="B14" s="159">
        <f>IF('Datos Generales'!F24&lt;=Valimpacto!C4,Valimpacto!D4,IF('Datos Generales'!F24&lt;=Valimpacto!C5,Valimpacto!D5,IF('Datos Generales'!F24&lt;=Valimpacto!C6,Valimpacto!D6,IF('Datos Generales'!F24&lt;=Valimpacto!C7,Valimpacto!D7,Valimpacto!D8))))</f>
        <v>3</v>
      </c>
    </row>
    <row r="15" spans="1:4" ht="30">
      <c r="A15" s="157" t="s">
        <v>622</v>
      </c>
      <c r="B15" s="159">
        <f>IF('Datos Generales'!F25&lt;=Valimpacto!C4,Valimpacto!D4,IF('Datos Generales'!F25&lt;=Valimpacto!C5,Valimpacto!D5,IF('Datos Generales'!F25&lt;=Valimpacto!C6,Valimpacto!D6,IF('Datos Generales'!F25&lt;=Valimpacto!C7,Valimpacto!D7,Valimpacto!D8))))</f>
        <v>1</v>
      </c>
    </row>
    <row r="16" spans="1:4" ht="30">
      <c r="A16" s="157" t="s">
        <v>623</v>
      </c>
      <c r="B16" s="159">
        <f>IF('Datos Generales'!F26&lt;=Valimpacto!C4,Valimpacto!D4,IF('Datos Generales'!F26&lt;=Valimpacto!C5,Valimpacto!D5,IF('Datos Generales'!F26&lt;=Valimpacto!C6,Valimpacto!D6,IF('Datos Generales'!F26&lt;=Valimpacto!C7,Valimpacto!D7,Valimpacto!D8))))</f>
        <v>1</v>
      </c>
    </row>
    <row r="17" spans="1:7" ht="30">
      <c r="A17" s="157" t="s">
        <v>624</v>
      </c>
      <c r="B17" s="159">
        <f>IF('Datos Generales'!F27&lt;=Valimpacto!C4,Valimpacto!D4,IF('Datos Generales'!F27&lt;=Valimpacto!C5,Valimpacto!D5,IF('Datos Generales'!F27&lt;=Valimpacto!C6,Valimpacto!D6,IF('Datos Generales'!F27&lt;=Valimpacto!C7,Valimpacto!D7,Valimpacto!D8))))</f>
        <v>1</v>
      </c>
    </row>
    <row r="18" spans="1:7" ht="30">
      <c r="A18" s="157" t="s">
        <v>625</v>
      </c>
      <c r="B18" s="159">
        <f>IF('Datos Generales'!F28&lt;=Valimpacto!C4,Valimpacto!D4,IF('Datos Generales'!F28&lt;=Valimpacto!C5,Valimpacto!D5,IF('Datos Generales'!F28&lt;=Valimpacto!C6,Valimpacto!D6,IF('Datos Generales'!F28&lt;=Valimpacto!C7,Valimpacto!D7,Valimpacto!D8))))</f>
        <v>1</v>
      </c>
    </row>
    <row r="20" spans="1:7" ht="45">
      <c r="A20" s="157" t="s">
        <v>626</v>
      </c>
      <c r="B20" s="160">
        <f>'Datos Generales'!C17/'Datos Generales'!L17</f>
        <v>186135866.42857143</v>
      </c>
    </row>
    <row r="23" spans="1:7" ht="45">
      <c r="A23" s="157" t="s">
        <v>627</v>
      </c>
      <c r="B23" s="161">
        <f>IFERROR('Datos Generales'!I23/'Datos Generales'!F23,"")</f>
        <v>86863404.333333328</v>
      </c>
    </row>
    <row r="24" spans="1:7" ht="45">
      <c r="A24" s="157" t="s">
        <v>628</v>
      </c>
      <c r="B24" s="161">
        <f>IFERROR('Datos Generales'!I24/'Datos Generales'!F24,"")</f>
        <v>260590213</v>
      </c>
    </row>
    <row r="25" spans="1:7" ht="45">
      <c r="A25" s="157" t="s">
        <v>629</v>
      </c>
      <c r="B25" s="161" t="str">
        <f>IFERROR('Datos Generales'!I25/'Datos Generales'!F25,"")</f>
        <v/>
      </c>
    </row>
    <row r="26" spans="1:7" ht="45">
      <c r="A26" s="157" t="s">
        <v>630</v>
      </c>
      <c r="B26" s="161" t="str">
        <f>IFERROR('Datos Generales'!I26/'Datos Generales'!F26,"")</f>
        <v/>
      </c>
    </row>
    <row r="27" spans="1:7" ht="45">
      <c r="A27" s="157" t="s">
        <v>631</v>
      </c>
      <c r="B27" s="161" t="str">
        <f>IFERROR('Datos Generales'!I27/'Datos Generales'!F27,"")</f>
        <v/>
      </c>
    </row>
    <row r="28" spans="1:7" ht="45">
      <c r="A28" s="157" t="s">
        <v>632</v>
      </c>
      <c r="B28" s="161" t="str">
        <f>IFERROR('Datos Generales'!I28/'Datos Generales'!F28,"")</f>
        <v/>
      </c>
    </row>
    <row r="30" spans="1:7">
      <c r="B30" s="162" t="s">
        <v>633</v>
      </c>
      <c r="C30" s="162" t="s">
        <v>634</v>
      </c>
      <c r="D30" s="162" t="s">
        <v>635</v>
      </c>
      <c r="E30" s="162" t="s">
        <v>636</v>
      </c>
      <c r="F30" s="162" t="s">
        <v>637</v>
      </c>
      <c r="G30" s="162" t="s">
        <v>638</v>
      </c>
    </row>
    <row r="31" spans="1:7" ht="30">
      <c r="A31" s="163" t="s">
        <v>639</v>
      </c>
      <c r="B31" s="161">
        <f>IFERROR('Datos Generales'!E34/'Datos Generales'!$F$23,"")</f>
        <v>69490723.466666669</v>
      </c>
      <c r="C31" s="161">
        <f>IFERROR('Datos Generales'!E51/'Datos Generales'!$F$23,"")</f>
        <v>277962893.86666667</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30">
      <c r="A32" s="163" t="s">
        <v>639</v>
      </c>
      <c r="B32" s="161">
        <f>IFERROR('Datos Generales'!E35/'Datos Generales'!$F$23,"")</f>
        <v>17372680.866666667</v>
      </c>
      <c r="C32" s="161">
        <f>IFERROR('Datos Generales'!E52/'Datos Generales'!$F$23,"")</f>
        <v>69490723.466666669</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30">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30">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30">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30">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30">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30">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30">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30">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30">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30">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30">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30">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30">
      <c r="A52" s="162" t="s">
        <v>646</v>
      </c>
      <c r="B52" s="165">
        <f>B50*'Datos Generales'!L21*1.5*1.5</f>
        <v>16014375</v>
      </c>
    </row>
    <row r="53" spans="1:10" ht="30">
      <c r="A53" s="162" t="s">
        <v>647</v>
      </c>
      <c r="B53" s="166">
        <f>B50*'Datos Generales'!L21*'Datos Generales'!L17*1.5*1.5</f>
        <v>224201250</v>
      </c>
    </row>
    <row r="54" spans="1:10">
      <c r="B54" s="167"/>
    </row>
    <row r="55" spans="1:10" ht="30">
      <c r="A55" s="162" t="s">
        <v>648</v>
      </c>
      <c r="B55" s="168">
        <f>VALUE(MID('Descripcion Actividades'!C40,1,1))</f>
        <v>4</v>
      </c>
      <c r="D55" s="162" t="s">
        <v>649</v>
      </c>
      <c r="E55" s="169">
        <f>'Datos Generales'!L21/30</f>
        <v>47450</v>
      </c>
    </row>
    <row r="56" spans="1:10">
      <c r="B56" s="167"/>
      <c r="D56" s="162" t="s">
        <v>641</v>
      </c>
      <c r="E56" s="162" t="s">
        <v>642</v>
      </c>
      <c r="F56" s="162" t="s">
        <v>643</v>
      </c>
    </row>
    <row r="57" spans="1:10" ht="30">
      <c r="A57" s="162" t="s">
        <v>650</v>
      </c>
      <c r="B57" s="170">
        <f>VLOOKUP(B55,D57:E60,2)</f>
        <v>20</v>
      </c>
      <c r="D57" s="158">
        <v>1</v>
      </c>
      <c r="E57" s="158">
        <v>1</v>
      </c>
      <c r="F57" s="158">
        <v>2</v>
      </c>
    </row>
    <row r="58" spans="1:10">
      <c r="B58" s="167"/>
      <c r="D58" s="158">
        <v>2</v>
      </c>
      <c r="E58" s="158">
        <v>2</v>
      </c>
      <c r="F58" s="158">
        <v>5</v>
      </c>
    </row>
    <row r="59" spans="1:10" ht="30">
      <c r="A59" s="162" t="s">
        <v>651</v>
      </c>
      <c r="B59" s="171">
        <f>B57*E55*30*1.2</f>
        <v>34164000</v>
      </c>
      <c r="D59" s="158">
        <v>3</v>
      </c>
      <c r="E59" s="158">
        <v>5</v>
      </c>
      <c r="F59" s="158">
        <v>20</v>
      </c>
    </row>
    <row r="60" spans="1:10" ht="30">
      <c r="A60" s="162" t="s">
        <v>652</v>
      </c>
      <c r="B60" s="172">
        <f>B59*'Datos Generales'!L17</f>
        <v>478296000</v>
      </c>
      <c r="D60" s="158">
        <v>4</v>
      </c>
      <c r="E60" s="158">
        <v>20</v>
      </c>
      <c r="F60" s="158"/>
    </row>
    <row r="63" spans="1:10" ht="4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30">
      <c r="A64" s="162" t="s">
        <v>657</v>
      </c>
      <c r="B64" s="174">
        <f>IF(B63&lt;=F65,D65,IF(B63&lt;=F66,D66,IF(B63&lt;=F67,D67,D68)))*VLOOKUP(H63,I64:J68,2)</f>
        <v>1E-3</v>
      </c>
      <c r="D64" s="162" t="s">
        <v>641</v>
      </c>
      <c r="E64" s="162" t="s">
        <v>642</v>
      </c>
      <c r="F64" s="162" t="s">
        <v>643</v>
      </c>
      <c r="I64" s="175">
        <v>1</v>
      </c>
      <c r="J64" s="176">
        <v>0.7</v>
      </c>
    </row>
    <row r="65" spans="1:10">
      <c r="B65" s="177">
        <f>B64*B31*(1+B71)</f>
        <v>74355.074109333349</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5">
      <c r="A70" s="162" t="s">
        <v>658</v>
      </c>
      <c r="B70" s="173">
        <f>VALUE(MID('Descripcion Actividades'!C73,1,1))</f>
        <v>1</v>
      </c>
      <c r="C70" s="175">
        <f>VALUE(MID(Contexto!C40,1,1))</f>
        <v>3</v>
      </c>
      <c r="D70" s="162" t="s">
        <v>659</v>
      </c>
    </row>
    <row r="71" spans="1:10" ht="4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5">
      <c r="A77" s="162" t="s">
        <v>661</v>
      </c>
      <c r="B77" s="173">
        <f>VALUE(MID('Descripcion Actividades'!C118,1,1))</f>
        <v>2</v>
      </c>
      <c r="D77" s="162" t="s">
        <v>662</v>
      </c>
      <c r="E77" s="181">
        <f>'Datos Generales'!L21</f>
        <v>1423500</v>
      </c>
    </row>
    <row r="78" spans="1:10" ht="4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21352500</v>
      </c>
      <c r="G81" s="158">
        <v>10</v>
      </c>
      <c r="H81" s="183">
        <f>E77*1.5</f>
        <v>2135250</v>
      </c>
    </row>
    <row r="82" spans="1:8">
      <c r="D82" s="158">
        <v>4</v>
      </c>
      <c r="E82" s="183">
        <f>F81</f>
        <v>21352500</v>
      </c>
      <c r="F82" s="183">
        <f>G82*H82</f>
        <v>71175000</v>
      </c>
      <c r="G82" s="158">
        <v>5</v>
      </c>
      <c r="H82" s="160">
        <f>E77*10</f>
        <v>14235000</v>
      </c>
    </row>
    <row r="84" spans="1:8" ht="15.75" thickBot="1">
      <c r="B84" s="134">
        <v>1</v>
      </c>
      <c r="C84" s="134">
        <v>2</v>
      </c>
      <c r="D84" s="185">
        <v>3</v>
      </c>
      <c r="E84" s="134">
        <v>4</v>
      </c>
      <c r="F84" s="134">
        <v>5</v>
      </c>
      <c r="G84" s="185">
        <v>6</v>
      </c>
    </row>
    <row r="85" spans="1:8" ht="16.5" thickTop="1" thickBot="1">
      <c r="A85" s="186" t="s">
        <v>666</v>
      </c>
      <c r="B85" s="162" t="s">
        <v>633</v>
      </c>
      <c r="C85" s="162" t="s">
        <v>634</v>
      </c>
      <c r="D85" s="162" t="s">
        <v>635</v>
      </c>
      <c r="E85" s="162" t="s">
        <v>636</v>
      </c>
      <c r="F85" s="162" t="s">
        <v>637</v>
      </c>
      <c r="G85" s="162" t="s">
        <v>638</v>
      </c>
    </row>
    <row r="86" spans="1:8" ht="31.5" thickTop="1" thickBot="1">
      <c r="A86" s="163" t="s">
        <v>639</v>
      </c>
      <c r="B86" s="187">
        <f>IF(B31=0,0,IF(($B$52+$B$59+$B$65+$B$78)*$B$13&gt;B31,B31,($B$52+$B$59+$B$65+$B$78)*$B$13))</f>
        <v>69490723.466666669</v>
      </c>
      <c r="C86" s="187">
        <f>IF(C31=0,0,IF(($B$52+$B$59+$B$65+$B$78)*$B$14&gt;C31,C31,($B$52+$B$59+$B$65+$B$78)*$B$14))</f>
        <v>151958190.22232801</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30.75" thickTop="1">
      <c r="A87" s="163" t="s">
        <v>639</v>
      </c>
      <c r="B87" s="134">
        <f>IF(B32=0,0,IF(($B$52+$B$59+$B$65+$B$78)*$B$13&gt;B32,B32,($B$52+$B$59+$B$65+$B$78)*$B$13))</f>
        <v>17372680.866666667</v>
      </c>
      <c r="C87" s="134">
        <f>IF(C32=0,0,IF(($B$52+$B$59+$B$65+$B$78)*$B$14&gt;C32,C32,($B$52+$B$59+$B$65+$B$78)*$B$14))</f>
        <v>69490723.466666669</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30">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30">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30">
      <c r="A90" s="163" t="s">
        <v>639</v>
      </c>
      <c r="B90" s="134">
        <f t="shared" si="0"/>
        <v>0</v>
      </c>
      <c r="C90" s="134">
        <f t="shared" si="1"/>
        <v>0</v>
      </c>
      <c r="D90" s="134">
        <f t="shared" si="2"/>
        <v>0</v>
      </c>
      <c r="E90" s="134">
        <f t="shared" si="3"/>
        <v>0</v>
      </c>
      <c r="F90" s="134">
        <f t="shared" si="4"/>
        <v>0</v>
      </c>
      <c r="G90" s="134">
        <f t="shared" si="5"/>
        <v>0</v>
      </c>
    </row>
    <row r="91" spans="1:8" ht="30">
      <c r="A91" s="163" t="s">
        <v>639</v>
      </c>
      <c r="B91" s="134">
        <f t="shared" si="0"/>
        <v>0</v>
      </c>
      <c r="C91" s="134">
        <f t="shared" si="1"/>
        <v>0</v>
      </c>
      <c r="D91" s="134">
        <f t="shared" si="2"/>
        <v>0</v>
      </c>
      <c r="E91" s="134">
        <f t="shared" si="3"/>
        <v>0</v>
      </c>
      <c r="F91" s="134">
        <f t="shared" si="4"/>
        <v>0</v>
      </c>
      <c r="G91" s="134">
        <f t="shared" si="5"/>
        <v>0</v>
      </c>
    </row>
    <row r="92" spans="1:8" ht="30">
      <c r="A92" s="163" t="s">
        <v>639</v>
      </c>
      <c r="B92" s="134">
        <f t="shared" si="0"/>
        <v>0</v>
      </c>
      <c r="C92" s="134">
        <f t="shared" si="1"/>
        <v>0</v>
      </c>
      <c r="D92" s="134">
        <f t="shared" si="2"/>
        <v>0</v>
      </c>
      <c r="E92" s="134">
        <f t="shared" si="3"/>
        <v>0</v>
      </c>
      <c r="F92" s="134">
        <f t="shared" si="4"/>
        <v>0</v>
      </c>
      <c r="G92" s="134">
        <f t="shared" si="5"/>
        <v>0</v>
      </c>
    </row>
    <row r="93" spans="1:8" ht="30">
      <c r="A93" s="163" t="s">
        <v>639</v>
      </c>
      <c r="B93" s="134">
        <f t="shared" si="0"/>
        <v>0</v>
      </c>
      <c r="C93" s="134">
        <f t="shared" si="1"/>
        <v>0</v>
      </c>
      <c r="D93" s="134">
        <f t="shared" si="2"/>
        <v>0</v>
      </c>
      <c r="E93" s="134">
        <f t="shared" si="3"/>
        <v>0</v>
      </c>
      <c r="F93" s="134">
        <f t="shared" si="4"/>
        <v>0</v>
      </c>
      <c r="G93" s="134">
        <f t="shared" si="5"/>
        <v>0</v>
      </c>
    </row>
    <row r="94" spans="1:8" ht="30">
      <c r="A94" s="163" t="s">
        <v>639</v>
      </c>
      <c r="B94" s="134">
        <f t="shared" si="0"/>
        <v>0</v>
      </c>
      <c r="C94" s="134">
        <f t="shared" si="1"/>
        <v>0</v>
      </c>
      <c r="D94" s="134">
        <f t="shared" si="2"/>
        <v>0</v>
      </c>
      <c r="E94" s="134">
        <f t="shared" si="3"/>
        <v>0</v>
      </c>
      <c r="F94" s="134">
        <f t="shared" si="4"/>
        <v>0</v>
      </c>
      <c r="G94" s="134">
        <f t="shared" si="5"/>
        <v>0</v>
      </c>
    </row>
    <row r="95" spans="1:8" ht="30">
      <c r="A95" s="163" t="s">
        <v>639</v>
      </c>
      <c r="B95" s="134">
        <f t="shared" si="0"/>
        <v>0</v>
      </c>
      <c r="C95" s="134">
        <f t="shared" si="1"/>
        <v>0</v>
      </c>
      <c r="D95" s="134">
        <f t="shared" si="2"/>
        <v>0</v>
      </c>
      <c r="E95" s="134">
        <f t="shared" si="3"/>
        <v>0</v>
      </c>
      <c r="F95" s="134">
        <f t="shared" si="4"/>
        <v>0</v>
      </c>
      <c r="G95" s="134">
        <f t="shared" si="5"/>
        <v>0</v>
      </c>
    </row>
    <row r="96" spans="1:8" ht="30">
      <c r="A96" s="163" t="s">
        <v>639</v>
      </c>
      <c r="B96" s="134">
        <f t="shared" si="0"/>
        <v>0</v>
      </c>
      <c r="C96" s="134">
        <f t="shared" si="1"/>
        <v>0</v>
      </c>
      <c r="D96" s="134">
        <f t="shared" si="2"/>
        <v>0</v>
      </c>
      <c r="E96" s="134">
        <f t="shared" si="3"/>
        <v>0</v>
      </c>
      <c r="F96" s="134">
        <f t="shared" si="4"/>
        <v>0</v>
      </c>
      <c r="G96" s="134">
        <f t="shared" si="5"/>
        <v>0</v>
      </c>
    </row>
    <row r="97" spans="1:7" ht="30">
      <c r="A97" s="163" t="s">
        <v>639</v>
      </c>
      <c r="B97" s="134">
        <f t="shared" si="0"/>
        <v>0</v>
      </c>
      <c r="C97" s="134">
        <f t="shared" si="1"/>
        <v>0</v>
      </c>
      <c r="D97" s="134">
        <f t="shared" si="2"/>
        <v>0</v>
      </c>
      <c r="E97" s="134">
        <f t="shared" si="3"/>
        <v>0</v>
      </c>
      <c r="F97" s="134">
        <f t="shared" si="4"/>
        <v>0</v>
      </c>
      <c r="G97" s="134">
        <f t="shared" si="5"/>
        <v>0</v>
      </c>
    </row>
    <row r="98" spans="1:7" ht="30">
      <c r="A98" s="163" t="s">
        <v>639</v>
      </c>
      <c r="B98" s="134">
        <f t="shared" si="0"/>
        <v>0</v>
      </c>
      <c r="C98" s="134">
        <f t="shared" si="1"/>
        <v>0</v>
      </c>
      <c r="D98" s="134">
        <f t="shared" si="2"/>
        <v>0</v>
      </c>
      <c r="E98" s="134">
        <f t="shared" si="3"/>
        <v>0</v>
      </c>
      <c r="F98" s="134">
        <f t="shared" si="4"/>
        <v>0</v>
      </c>
      <c r="G98" s="134">
        <f t="shared" si="5"/>
        <v>0</v>
      </c>
    </row>
    <row r="99" spans="1:7" ht="30">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30">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30">
      <c r="A103" s="163" t="s">
        <v>639</v>
      </c>
    </row>
    <row r="104" spans="1:7" ht="30">
      <c r="A104" s="163" t="s">
        <v>639</v>
      </c>
    </row>
    <row r="105" spans="1:7" ht="30">
      <c r="A105" s="163" t="s">
        <v>639</v>
      </c>
    </row>
    <row r="106" spans="1:7" ht="30">
      <c r="A106" s="163" t="s">
        <v>639</v>
      </c>
    </row>
    <row r="107" spans="1:7" ht="30">
      <c r="A107" s="163" t="s">
        <v>639</v>
      </c>
    </row>
    <row r="108" spans="1:7" ht="30">
      <c r="A108" s="163" t="s">
        <v>639</v>
      </c>
    </row>
    <row r="109" spans="1:7" ht="30">
      <c r="A109" s="163" t="s">
        <v>639</v>
      </c>
    </row>
    <row r="110" spans="1:7" ht="30">
      <c r="A110" s="163" t="s">
        <v>639</v>
      </c>
    </row>
    <row r="111" spans="1:7" ht="30">
      <c r="A111" s="163" t="s">
        <v>639</v>
      </c>
    </row>
    <row r="112" spans="1:7" ht="30">
      <c r="A112" s="163" t="s">
        <v>639</v>
      </c>
    </row>
    <row r="113" spans="1:1" ht="30">
      <c r="A113" s="163" t="s">
        <v>639</v>
      </c>
    </row>
    <row r="114" spans="1:1" ht="30">
      <c r="A114" s="163" t="s">
        <v>639</v>
      </c>
    </row>
    <row r="115" spans="1:1" ht="30">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abSelected="1" topLeftCell="A149" zoomScale="70" zoomScaleNormal="70" workbookViewId="0">
      <selection activeCell="J21" sqref="J21"/>
    </sheetView>
  </sheetViews>
  <sheetFormatPr defaultColWidth="11.42578125" defaultRowHeight="1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25">
      <c r="C4" s="237" t="s">
        <v>669</v>
      </c>
      <c r="D4" s="238"/>
      <c r="E4" s="238"/>
      <c r="F4" s="239"/>
      <c r="W4" s="104"/>
      <c r="X4" s="104"/>
      <c r="Y4" s="76" t="s">
        <v>670</v>
      </c>
      <c r="Z4" s="104"/>
    </row>
    <row r="5" spans="1:26">
      <c r="B5" s="78"/>
      <c r="C5" s="236" t="str">
        <f>'Datos Generales'!$C$15</f>
        <v xml:space="preserve">Estudios y Diseños del Plan Maestro de Acueducto Urbano del Municipio de Garagoa, Boyacá </v>
      </c>
      <c r="D5" s="236"/>
      <c r="E5" s="236"/>
      <c r="F5" s="236"/>
      <c r="G5" s="61"/>
      <c r="W5" s="104"/>
      <c r="X5" s="104"/>
      <c r="Y5" s="76" t="s">
        <v>671</v>
      </c>
      <c r="Z5" s="104"/>
    </row>
    <row r="6" spans="1:26">
      <c r="B6" s="78"/>
      <c r="C6" s="236"/>
      <c r="D6" s="236"/>
      <c r="E6" s="236"/>
      <c r="F6" s="236"/>
      <c r="G6" s="61"/>
      <c r="W6" s="104"/>
      <c r="X6" s="104"/>
      <c r="Y6" s="76" t="s">
        <v>672</v>
      </c>
      <c r="Z6" s="104"/>
    </row>
    <row r="7" spans="1:26">
      <c r="B7" s="78"/>
      <c r="C7" s="236"/>
      <c r="D7" s="236"/>
      <c r="E7" s="236"/>
      <c r="F7" s="236"/>
      <c r="G7" s="61"/>
      <c r="Y7" s="76" t="s">
        <v>673</v>
      </c>
    </row>
    <row r="8" spans="1:26">
      <c r="B8" s="59"/>
      <c r="C8" s="79"/>
      <c r="D8" s="62"/>
      <c r="E8" s="62"/>
      <c r="F8" s="62"/>
      <c r="Y8" s="76" t="s">
        <v>674</v>
      </c>
    </row>
    <row r="9" spans="1:26" ht="6.75" customHeight="1">
      <c r="B9" s="59"/>
      <c r="C9" s="59"/>
    </row>
    <row r="10" spans="1:26" ht="18.75">
      <c r="A10" s="60"/>
      <c r="B10" s="36" t="s">
        <v>675</v>
      </c>
      <c r="C10" s="12">
        <f>'Datos Generales'!C17</f>
        <v>2605902130</v>
      </c>
      <c r="D10" s="61"/>
      <c r="G10" s="13"/>
      <c r="H10" s="10"/>
      <c r="I10" s="10">
        <v>7.9370052590642102</v>
      </c>
      <c r="J10" s="10">
        <v>7</v>
      </c>
    </row>
    <row r="11" spans="1:26" ht="6.75" customHeight="1">
      <c r="B11" s="62"/>
      <c r="C11" s="62"/>
    </row>
    <row r="12" spans="1:26">
      <c r="A12" s="231" t="s">
        <v>676</v>
      </c>
      <c r="B12" s="232"/>
      <c r="C12" s="232"/>
      <c r="D12" s="232"/>
      <c r="E12" s="233"/>
      <c r="G12" s="231" t="s">
        <v>677</v>
      </c>
      <c r="H12" s="232"/>
      <c r="I12" s="232"/>
      <c r="J12" s="233"/>
    </row>
    <row r="13" spans="1:26" ht="6.75" customHeight="1">
      <c r="A13" s="59"/>
      <c r="B13" s="59"/>
      <c r="C13" s="59"/>
      <c r="D13" s="59"/>
      <c r="E13" s="59"/>
      <c r="G13" s="59"/>
      <c r="H13" s="59"/>
      <c r="I13" s="59"/>
      <c r="J13" s="108"/>
    </row>
    <row r="14" spans="1:26" ht="30">
      <c r="A14" s="36" t="s">
        <v>678</v>
      </c>
      <c r="B14" s="36" t="s">
        <v>679</v>
      </c>
      <c r="C14" s="234" t="s">
        <v>680</v>
      </c>
      <c r="D14" s="234"/>
      <c r="E14" s="234"/>
      <c r="F14" s="61"/>
      <c r="G14" s="8" t="s">
        <v>678</v>
      </c>
      <c r="H14" s="8" t="s">
        <v>679</v>
      </c>
      <c r="I14" s="8" t="s">
        <v>681</v>
      </c>
      <c r="J14" s="119" t="s">
        <v>682</v>
      </c>
      <c r="L14" s="113"/>
      <c r="M14" s="113"/>
      <c r="N14" s="113"/>
      <c r="O14" s="113"/>
      <c r="P14" s="113"/>
      <c r="Q14" s="113"/>
    </row>
    <row r="15" spans="1:26" ht="31.5" customHeight="1">
      <c r="A15" s="2">
        <v>1</v>
      </c>
      <c r="B15" s="3" t="s">
        <v>683</v>
      </c>
      <c r="C15" s="235" t="s">
        <v>684</v>
      </c>
      <c r="D15" s="235"/>
      <c r="E15" s="235"/>
      <c r="F15" s="61"/>
      <c r="G15" s="8">
        <v>1</v>
      </c>
      <c r="H15" s="3" t="s">
        <v>685</v>
      </c>
      <c r="I15" s="188">
        <v>0</v>
      </c>
      <c r="J15" s="189">
        <f>+I16</f>
        <v>7597382.303206997</v>
      </c>
      <c r="K15" s="109"/>
      <c r="L15" s="114">
        <v>5</v>
      </c>
      <c r="M15" s="115">
        <f>+$L$15*M20</f>
        <v>25</v>
      </c>
      <c r="N15" s="115">
        <f>+$L$15*N20</f>
        <v>50</v>
      </c>
      <c r="O15" s="115">
        <f>+$L$15*O20</f>
        <v>75</v>
      </c>
      <c r="P15" s="115">
        <f>+$L$15*P20</f>
        <v>110</v>
      </c>
      <c r="Q15" s="116">
        <f>+$L$15*Q20</f>
        <v>135</v>
      </c>
      <c r="R15" s="110"/>
    </row>
    <row r="16" spans="1:26" ht="31.5" customHeight="1">
      <c r="A16" s="2">
        <v>2</v>
      </c>
      <c r="B16" s="4" t="s">
        <v>686</v>
      </c>
      <c r="C16" s="235" t="s">
        <v>687</v>
      </c>
      <c r="D16" s="235"/>
      <c r="E16" s="235"/>
      <c r="F16" s="63"/>
      <c r="G16" s="8">
        <v>2</v>
      </c>
      <c r="H16" s="4" t="s">
        <v>688</v>
      </c>
      <c r="I16" s="188">
        <f>+I17/J10</f>
        <v>7597382.303206997</v>
      </c>
      <c r="J16" s="189">
        <f>+I17</f>
        <v>53181676.122448981</v>
      </c>
      <c r="K16" s="109"/>
      <c r="L16" s="114">
        <v>4</v>
      </c>
      <c r="M16" s="117">
        <f>+$L$16*M20</f>
        <v>20</v>
      </c>
      <c r="N16" s="117">
        <f>+$L$16*N20</f>
        <v>40</v>
      </c>
      <c r="O16" s="115">
        <f>+$L$16*O20</f>
        <v>60</v>
      </c>
      <c r="P16" s="115">
        <f>+$L$16*P20</f>
        <v>88</v>
      </c>
      <c r="Q16" s="116">
        <f>+$L$16*Q20</f>
        <v>108</v>
      </c>
      <c r="R16" s="110"/>
    </row>
    <row r="17" spans="1:21" ht="31.5" customHeight="1">
      <c r="A17" s="2">
        <v>3</v>
      </c>
      <c r="B17" s="5" t="s">
        <v>689</v>
      </c>
      <c r="C17" s="235" t="s">
        <v>690</v>
      </c>
      <c r="D17" s="235"/>
      <c r="E17" s="235"/>
      <c r="F17" s="63"/>
      <c r="G17" s="8">
        <v>3</v>
      </c>
      <c r="H17" s="5" t="s">
        <v>691</v>
      </c>
      <c r="I17" s="188">
        <f>+I18/J10</f>
        <v>53181676.122448981</v>
      </c>
      <c r="J17" s="189">
        <f>+I18</f>
        <v>372271732.85714287</v>
      </c>
      <c r="K17" s="109"/>
      <c r="L17" s="114">
        <v>3</v>
      </c>
      <c r="M17" s="117">
        <f>+$L$17*M20</f>
        <v>15</v>
      </c>
      <c r="N17" s="117">
        <f>+$L$17*N20</f>
        <v>30</v>
      </c>
      <c r="O17" s="117">
        <f>+$L$17*O20</f>
        <v>45</v>
      </c>
      <c r="P17" s="115">
        <f>+$L$17*P20</f>
        <v>66</v>
      </c>
      <c r="Q17" s="116">
        <f>+$L$17*Q20</f>
        <v>81</v>
      </c>
      <c r="R17" s="110"/>
    </row>
    <row r="18" spans="1:21" ht="31.5" customHeight="1">
      <c r="A18" s="2">
        <v>4</v>
      </c>
      <c r="B18" s="6" t="s">
        <v>692</v>
      </c>
      <c r="C18" s="235" t="s">
        <v>693</v>
      </c>
      <c r="D18" s="235"/>
      <c r="E18" s="235"/>
      <c r="G18" s="8">
        <v>4</v>
      </c>
      <c r="H18" s="6" t="s">
        <v>694</v>
      </c>
      <c r="I18" s="188">
        <f>+I19/J10</f>
        <v>372271732.85714287</v>
      </c>
      <c r="J18" s="189">
        <f>+I19</f>
        <v>2605902130</v>
      </c>
      <c r="K18" s="109"/>
      <c r="L18" s="114">
        <v>2</v>
      </c>
      <c r="M18" s="118">
        <f>+$L$18*M20</f>
        <v>10</v>
      </c>
      <c r="N18" s="117">
        <f>+$L$18*N20</f>
        <v>20</v>
      </c>
      <c r="O18" s="117">
        <f>+$L$18*O20</f>
        <v>30</v>
      </c>
      <c r="P18" s="115">
        <f>+$L$18*P20</f>
        <v>44</v>
      </c>
      <c r="Q18" s="116">
        <f>+$L$18*Q20</f>
        <v>54</v>
      </c>
      <c r="R18" s="110"/>
    </row>
    <row r="19" spans="1:21" ht="31.5" customHeight="1">
      <c r="A19" s="2">
        <v>5</v>
      </c>
      <c r="B19" s="7" t="s">
        <v>695</v>
      </c>
      <c r="C19" s="235" t="s">
        <v>696</v>
      </c>
      <c r="D19" s="235"/>
      <c r="E19" s="235"/>
      <c r="G19" s="8">
        <v>5</v>
      </c>
      <c r="H19" s="7" t="s">
        <v>697</v>
      </c>
      <c r="I19" s="188">
        <f>+C10</f>
        <v>2605902130</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75">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62541651.120000005</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15635412.780000001</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75">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69490723.466666669</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17372680.866666667</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75">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69490723.466666669</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17372680.866666667</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75">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62541651.120000005</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15635412.780000001</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75">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62541651.120000005</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15635412.780000001</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75">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69490723.466666669</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17372680.866666667</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75">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62541651.120000005</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15635412.780000001</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75">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62541651.120000005</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20847217.039999999</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75">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62541651.120000005</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20847217.039999999</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75">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55592578.773333341</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13898144.693333335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75">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C5:F7"/>
    <mergeCell ref="C4:F4"/>
    <mergeCell ref="C18:E18"/>
    <mergeCell ref="C19:E19"/>
    <mergeCell ref="A12:E12"/>
    <mergeCell ref="G12:J12"/>
    <mergeCell ref="C14:E14"/>
    <mergeCell ref="C15:E15"/>
    <mergeCell ref="C16:E16"/>
    <mergeCell ref="C17:E17"/>
  </mergeCells>
  <conditionalFormatting sqref="E25:E34">
    <cfRule type="expression" dxfId="43" priority="61">
      <formula>(IF(OR(L25=27,L25=54,L25=81,L25=108,L25=135),1,0))</formula>
    </cfRule>
    <cfRule type="expression" dxfId="42" priority="62">
      <formula>(IF(OR(L25=22,L25=25,L25=44,L25=50,L25=60,L25=66,L25=75,L25=88,L25=100),1,0))</formula>
    </cfRule>
    <cfRule type="expression" dxfId="41" priority="63" stopIfTrue="1">
      <formula>(IF(OR(L25=15,L25=20,L25=30,L25=40,L25=45),1,0))</formula>
    </cfRule>
    <cfRule type="expression" dxfId="40" priority="64">
      <formula>(IF(OR(L25=5,L25=10),1,0))</formula>
    </cfRule>
  </conditionalFormatting>
  <conditionalFormatting sqref="E39:E48">
    <cfRule type="expression" dxfId="39" priority="57">
      <formula>(IF(OR(L39=27,L39=54,L39=81,L39=108,L39=135),1,0))</formula>
    </cfRule>
    <cfRule type="expression" dxfId="38" priority="58">
      <formula>(IF(OR(L39=22,L39=25,L39=44,L39=50,L39=60,L39=66,L39=75,L39=88,L39=100),1,0))</formula>
    </cfRule>
    <cfRule type="expression" dxfId="37" priority="59" stopIfTrue="1">
      <formula>(IF(OR(L39=15,L39=20,L39=30,L39=40,L39=45),1,0))</formula>
    </cfRule>
    <cfRule type="expression" dxfId="36" priority="60">
      <formula>(IF(OR(L39=5,L39=10),1,0))</formula>
    </cfRule>
  </conditionalFormatting>
  <conditionalFormatting sqref="E53:E62">
    <cfRule type="expression" dxfId="35" priority="53">
      <formula>(IF(OR(L53=27,L53=54,L53=81,L53=108,L53=135),1,0))</formula>
    </cfRule>
    <cfRule type="expression" dxfId="34" priority="54">
      <formula>(IF(OR(L53=22,L53=25,L53=44,L53=50,L53=60,L53=66,L53=75,L53=88,L53=100),1,0))</formula>
    </cfRule>
    <cfRule type="expression" dxfId="33" priority="55" stopIfTrue="1">
      <formula>(IF(OR(L53=15,L53=20,L53=30,L53=40,L53=45),1,0))</formula>
    </cfRule>
    <cfRule type="expression" dxfId="32" priority="56">
      <formula>(IF(OR(L53=5,L53=10),1,0))</formula>
    </cfRule>
  </conditionalFormatting>
  <conditionalFormatting sqref="E67:E76">
    <cfRule type="expression" dxfId="31" priority="49">
      <formula>(IF(OR(L67=27,L67=54,L67=81,L67=108,L67=135),1,0))</formula>
    </cfRule>
    <cfRule type="expression" dxfId="30" priority="50">
      <formula>(IF(OR(L67=22,L67=25,L67=44,L67=50,L67=60,L67=66,L67=75,L67=88,L67=100),1,0))</formula>
    </cfRule>
    <cfRule type="expression" dxfId="29" priority="51" stopIfTrue="1">
      <formula>(IF(OR(L67=15,L67=20,L67=30,L67=40,L67=45),1,0))</formula>
    </cfRule>
    <cfRule type="expression" dxfId="28" priority="52">
      <formula>(IF(OR(L67=5,L67=10),1,0))</formula>
    </cfRule>
  </conditionalFormatting>
  <conditionalFormatting sqref="E81:E90">
    <cfRule type="expression" dxfId="27" priority="45">
      <formula>(IF(OR(L81=27,L81=54,L81=81,L81=108,L81=135),1,0))</formula>
    </cfRule>
    <cfRule type="expression" dxfId="26" priority="46">
      <formula>(IF(OR(L81=22,L81=25,L81=44,L81=50,L81=60,L81=66,L81=75,L81=88,L81=100),1,0))</formula>
    </cfRule>
    <cfRule type="expression" dxfId="25" priority="47" stopIfTrue="1">
      <formula>(IF(OR(L81=15,L81=20,L81=30,L81=40,L81=45),1,0))</formula>
    </cfRule>
    <cfRule type="expression" dxfId="24" priority="48">
      <formula>(IF(OR(L81=5,L81=10),1,0))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3">
      <formula>(IF(OR(L109=27,L109=54,L109=81,L109=108,L109=135),1,0))</formula>
    </cfRule>
    <cfRule type="expression" dxfId="18" priority="34">
      <formula>(IF(OR(L109=22,L109=25,L109=44,L109=50,L109=60,L109=66,L109=75,L109=88,L109=100),1,0))</formula>
    </cfRule>
    <cfRule type="expression" dxfId="17" priority="35" stopIfTrue="1">
      <formula>(IF(OR(L109=15,L109=20,L109=30,L109=40,L109=45),1,0))</formula>
    </cfRule>
    <cfRule type="expression" dxfId="16" priority="36">
      <formula>(IF(OR(L109=5,L109=10),1,0))</formula>
    </cfRule>
  </conditionalFormatting>
  <conditionalFormatting sqref="E123:E132">
    <cfRule type="expression" dxfId="15" priority="29">
      <formula>(IF(OR(L123=27,L123=54,L123=81,L123=108,L123=135),1,0))</formula>
    </cfRule>
    <cfRule type="expression" dxfId="14" priority="30">
      <formula>(IF(OR(L123=22,L123=25,L123=44,L123=50,L123=60,L123=66,L123=75,L123=88,L123=100),1,0))</formula>
    </cfRule>
    <cfRule type="expression" dxfId="13" priority="31" stopIfTrue="1">
      <formula>(IF(OR(L123=15,L123=20,L123=30,L123=40,L123=45),1,0))</formula>
    </cfRule>
    <cfRule type="expression" dxfId="12" priority="32">
      <formula>(IF(OR(L123=5,L123=10),1,0))</formula>
    </cfRule>
  </conditionalFormatting>
  <conditionalFormatting sqref="E137:E146">
    <cfRule type="expression" dxfId="11" priority="25">
      <formula>(IF(OR(L137=27,L137=54,L137=81,L137=108,L137=135),1,0))</formula>
    </cfRule>
    <cfRule type="expression" dxfId="10" priority="26">
      <formula>(IF(OR(L137=22,L137=25,L137=44,L137=50,L137=60,L137=66,L137=75,L137=88,L137=100),1,0))</formula>
    </cfRule>
    <cfRule type="expression" dxfId="9" priority="27" stopIfTrue="1">
      <formula>(IF(OR(L137=15,L137=20,L137=30,L137=40,L137=45),1,0))</formula>
    </cfRule>
    <cfRule type="expression" dxfId="8" priority="28">
      <formula>(IF(OR(L137=5,L137=10),1,0))</formula>
    </cfRule>
  </conditionalFormatting>
  <conditionalFormatting sqref="E151:E160">
    <cfRule type="expression" dxfId="7" priority="21">
      <formula>(IF(OR(L151=27,L151=54,L151=81,L151=108,L151=135),1,0))</formula>
    </cfRule>
    <cfRule type="expression" dxfId="6" priority="22">
      <formula>(IF(OR(L151=22,L151=25,L151=44,L151=50,L151=60,L151=66,L151=75,L151=88,L151=100),1,0))</formula>
    </cfRule>
    <cfRule type="expression" dxfId="5" priority="23" stopIfTrue="1">
      <formula>(IF(OR(L151=15,L151=20,L151=30,L151=40,L151=45),1,0))</formula>
    </cfRule>
    <cfRule type="expression" dxfId="4" priority="24">
      <formula>(IF(OR(L151=5,L151=10),1,0))</formula>
    </cfRule>
  </conditionalFormatting>
  <conditionalFormatting sqref="E165:E178">
    <cfRule type="expression" dxfId="3" priority="1">
      <formula>(IF(OR(L165=27,L165=54,L165=81,L165=108,L165=135),1,0))</formula>
    </cfRule>
    <cfRule type="expression" dxfId="2" priority="2">
      <formula>(IF(OR(L165=22,L165=25,L165=44,L165=50,L165=60,L165=66,L165=75,L165=88,L165=100),1,0))</formula>
    </cfRule>
    <cfRule type="expression" dxfId="1" priority="3" stopIfTrue="1">
      <formula>(IF(OR(L165=15,L165=20,L165=30,L165=40,L165=45),1,0))</formula>
    </cfRule>
    <cfRule type="expression" dxfId="0" priority="4">
      <formula>(IF(OR(L165=5,L165=10),1,0))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75">
      <c r="D3" s="259" t="s">
        <v>721</v>
      </c>
      <c r="E3" s="260"/>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ht="30">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90">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60">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5"/>
  <cols>
    <col min="2" max="2" width="45.7109375" customWidth="1"/>
    <col min="3" max="3" width="50.42578125" customWidth="1"/>
  </cols>
  <sheetData>
    <row r="4" spans="1:3" ht="18.75">
      <c r="B4" s="261" t="s">
        <v>726</v>
      </c>
      <c r="C4" s="262"/>
    </row>
    <row r="6" spans="1:3">
      <c r="C6" s="84" t="s">
        <v>727</v>
      </c>
    </row>
    <row r="7" spans="1:3">
      <c r="B7" s="85" t="s">
        <v>501</v>
      </c>
    </row>
    <row r="8" spans="1:3" ht="45">
      <c r="A8" s="57">
        <v>1</v>
      </c>
      <c r="B8" s="40" t="s">
        <v>512</v>
      </c>
      <c r="C8" s="86" t="s">
        <v>728</v>
      </c>
    </row>
    <row r="9" spans="1:3" ht="45">
      <c r="A9" s="57">
        <v>2</v>
      </c>
      <c r="B9" s="86" t="s">
        <v>515</v>
      </c>
      <c r="C9" s="40" t="s">
        <v>729</v>
      </c>
    </row>
    <row r="10" spans="1:3" ht="60">
      <c r="A10" s="57">
        <v>3</v>
      </c>
      <c r="B10" s="86" t="s">
        <v>517</v>
      </c>
      <c r="C10" s="40" t="s">
        <v>730</v>
      </c>
    </row>
    <row r="11" spans="1:3" ht="45">
      <c r="A11" s="57">
        <v>4</v>
      </c>
      <c r="B11" s="86" t="s">
        <v>519</v>
      </c>
      <c r="C11" s="40" t="s">
        <v>731</v>
      </c>
    </row>
    <row r="12" spans="1:3" ht="75">
      <c r="A12" s="57">
        <v>5</v>
      </c>
      <c r="B12" s="86" t="s">
        <v>521</v>
      </c>
      <c r="C12" s="86" t="s">
        <v>732</v>
      </c>
    </row>
    <row r="13" spans="1:3">
      <c r="A13" s="34"/>
      <c r="B13" s="33"/>
      <c r="C13" s="33"/>
    </row>
    <row r="14" spans="1:3" ht="30">
      <c r="B14" s="85" t="s">
        <v>524</v>
      </c>
    </row>
    <row r="15" spans="1:3" ht="90">
      <c r="A15" s="57">
        <v>1</v>
      </c>
      <c r="B15" s="86" t="s">
        <v>531</v>
      </c>
      <c r="C15" s="40" t="s">
        <v>733</v>
      </c>
    </row>
    <row r="16" spans="1:3" ht="75">
      <c r="A16" s="57">
        <v>2</v>
      </c>
      <c r="B16" s="86" t="s">
        <v>533</v>
      </c>
      <c r="C16" s="40" t="s">
        <v>734</v>
      </c>
    </row>
    <row r="17" spans="1:3" ht="75">
      <c r="A17" s="57">
        <v>3</v>
      </c>
      <c r="B17" s="86" t="s">
        <v>534</v>
      </c>
      <c r="C17" s="40" t="s">
        <v>735</v>
      </c>
    </row>
    <row r="18" spans="1:3" ht="75">
      <c r="A18" s="57">
        <v>4</v>
      </c>
      <c r="B18" s="86" t="s">
        <v>535</v>
      </c>
      <c r="C18" s="86" t="s">
        <v>736</v>
      </c>
    </row>
    <row r="19" spans="1:3" ht="75">
      <c r="A19" s="57">
        <v>5</v>
      </c>
      <c r="B19" s="40" t="s">
        <v>536</v>
      </c>
      <c r="C19" s="86" t="s">
        <v>737</v>
      </c>
    </row>
    <row r="20" spans="1:3" ht="30">
      <c r="A20" s="57">
        <v>6</v>
      </c>
      <c r="B20" s="40" t="s">
        <v>537</v>
      </c>
      <c r="C20" s="40" t="s">
        <v>738</v>
      </c>
    </row>
    <row r="21" spans="1:3">
      <c r="A21" s="34"/>
      <c r="B21" s="33"/>
      <c r="C21" s="33"/>
    </row>
    <row r="22" spans="1:3" ht="30">
      <c r="B22" s="85" t="s">
        <v>538</v>
      </c>
    </row>
    <row r="23" spans="1:3" ht="60">
      <c r="A23" s="57">
        <v>1</v>
      </c>
      <c r="B23" s="38" t="s">
        <v>545</v>
      </c>
      <c r="C23" s="40" t="s">
        <v>739</v>
      </c>
    </row>
    <row r="24" spans="1:3" ht="60">
      <c r="A24" s="57">
        <v>2</v>
      </c>
      <c r="B24" s="38" t="s">
        <v>546</v>
      </c>
      <c r="C24" s="40" t="s">
        <v>740</v>
      </c>
    </row>
    <row r="25" spans="1:3" ht="30">
      <c r="A25" s="57">
        <v>3</v>
      </c>
      <c r="B25" s="38" t="s">
        <v>547</v>
      </c>
      <c r="C25" s="40" t="s">
        <v>741</v>
      </c>
    </row>
    <row r="26" spans="1:3" ht="30">
      <c r="A26" s="57">
        <v>4</v>
      </c>
      <c r="B26" s="38" t="s">
        <v>548</v>
      </c>
      <c r="C26" s="40" t="s">
        <v>742</v>
      </c>
    </row>
    <row r="27" spans="1:3">
      <c r="A27" s="34"/>
      <c r="B27" s="33"/>
      <c r="C27" s="33"/>
    </row>
    <row r="28" spans="1:3">
      <c r="B28" s="85" t="s">
        <v>549</v>
      </c>
    </row>
    <row r="29" spans="1:3" ht="75">
      <c r="A29" s="57">
        <v>1</v>
      </c>
      <c r="B29" s="38" t="s">
        <v>550</v>
      </c>
      <c r="C29" s="40" t="s">
        <v>743</v>
      </c>
    </row>
    <row r="30" spans="1:3" ht="60">
      <c r="A30" s="57">
        <v>2</v>
      </c>
      <c r="B30" s="38" t="s">
        <v>551</v>
      </c>
      <c r="C30" s="40" t="s">
        <v>744</v>
      </c>
    </row>
    <row r="31" spans="1:3" ht="60">
      <c r="A31" s="57">
        <v>3</v>
      </c>
      <c r="B31" s="38" t="s">
        <v>552</v>
      </c>
      <c r="C31" s="40" t="s">
        <v>744</v>
      </c>
    </row>
    <row r="32" spans="1:3" ht="60">
      <c r="A32" s="57">
        <v>4</v>
      </c>
      <c r="B32" s="38" t="s">
        <v>553</v>
      </c>
      <c r="C32" s="40" t="s">
        <v>744</v>
      </c>
    </row>
    <row r="33" spans="1:3" ht="60">
      <c r="A33" s="57">
        <v>5</v>
      </c>
      <c r="B33" s="38" t="s">
        <v>554</v>
      </c>
      <c r="C33" s="40" t="s">
        <v>744</v>
      </c>
    </row>
    <row r="34" spans="1:3" ht="60">
      <c r="A34" s="57">
        <v>6</v>
      </c>
      <c r="B34" s="38" t="s">
        <v>555</v>
      </c>
      <c r="C34" s="40" t="s">
        <v>745</v>
      </c>
    </row>
    <row r="35" spans="1:3">
      <c r="A35" s="34"/>
      <c r="B35" s="33"/>
      <c r="C35" s="33"/>
    </row>
    <row r="36" spans="1:3">
      <c r="B36" s="85" t="s">
        <v>556</v>
      </c>
    </row>
    <row r="37" spans="1:3" ht="60">
      <c r="A37" s="57">
        <v>1</v>
      </c>
      <c r="B37" s="38" t="s">
        <v>558</v>
      </c>
      <c r="C37" s="40" t="s">
        <v>746</v>
      </c>
    </row>
    <row r="38" spans="1:3" ht="45">
      <c r="A38" s="57">
        <v>2</v>
      </c>
      <c r="B38" s="38" t="s">
        <v>559</v>
      </c>
      <c r="C38" s="40" t="s">
        <v>747</v>
      </c>
    </row>
    <row r="39" spans="1:3" ht="45">
      <c r="A39" s="57">
        <v>3</v>
      </c>
      <c r="B39" s="38" t="s">
        <v>560</v>
      </c>
      <c r="C39" s="40" t="s">
        <v>748</v>
      </c>
    </row>
    <row r="40" spans="1:3" ht="45">
      <c r="A40" s="57">
        <v>4</v>
      </c>
      <c r="B40" s="38" t="s">
        <v>561</v>
      </c>
      <c r="C40" s="40" t="s">
        <v>749</v>
      </c>
    </row>
    <row r="41" spans="1:3" ht="45">
      <c r="A41" s="57">
        <v>5</v>
      </c>
      <c r="B41" s="38" t="s">
        <v>562</v>
      </c>
      <c r="C41" s="40" t="s">
        <v>749</v>
      </c>
    </row>
    <row r="42" spans="1:3" ht="45">
      <c r="A42" s="57">
        <v>6</v>
      </c>
      <c r="B42" s="38" t="s">
        <v>563</v>
      </c>
      <c r="C42" s="40" t="s">
        <v>749</v>
      </c>
    </row>
    <row r="43" spans="1:3">
      <c r="A43" s="34"/>
      <c r="B43" s="33"/>
      <c r="C43" s="33"/>
    </row>
    <row r="44" spans="1:3">
      <c r="B44" s="85" t="s">
        <v>564</v>
      </c>
    </row>
    <row r="45" spans="1:3" ht="75">
      <c r="A45" s="57">
        <v>1</v>
      </c>
      <c r="B45" s="38" t="s">
        <v>565</v>
      </c>
      <c r="C45" s="86" t="s">
        <v>750</v>
      </c>
    </row>
    <row r="46" spans="1:3" ht="75">
      <c r="A46" s="57">
        <v>2</v>
      </c>
      <c r="B46" s="38" t="s">
        <v>566</v>
      </c>
      <c r="C46" s="86" t="s">
        <v>751</v>
      </c>
    </row>
    <row r="47" spans="1:3" ht="75">
      <c r="A47" s="57">
        <v>3</v>
      </c>
      <c r="B47" s="38" t="s">
        <v>567</v>
      </c>
      <c r="C47" s="86" t="s">
        <v>752</v>
      </c>
    </row>
    <row r="48" spans="1:3" ht="75">
      <c r="A48" s="57">
        <v>4</v>
      </c>
      <c r="B48" s="38" t="s">
        <v>568</v>
      </c>
      <c r="C48" s="86" t="s">
        <v>753</v>
      </c>
    </row>
    <row r="49" spans="1:3" ht="75">
      <c r="A49" s="57">
        <v>5</v>
      </c>
      <c r="B49" s="38" t="s">
        <v>569</v>
      </c>
      <c r="C49" s="86" t="s">
        <v>754</v>
      </c>
    </row>
    <row r="50" spans="1:3" ht="90">
      <c r="A50" s="57">
        <v>6</v>
      </c>
      <c r="B50" s="38" t="s">
        <v>570</v>
      </c>
      <c r="C50" s="40" t="s">
        <v>755</v>
      </c>
    </row>
    <row r="51" spans="1:3" ht="120">
      <c r="A51" s="57">
        <v>7</v>
      </c>
      <c r="B51" s="38" t="s">
        <v>571</v>
      </c>
      <c r="C51" s="86" t="s">
        <v>756</v>
      </c>
    </row>
    <row r="52" spans="1:3">
      <c r="A52" s="34"/>
      <c r="B52" s="33"/>
      <c r="C52" s="33"/>
    </row>
    <row r="53" spans="1:3">
      <c r="B53" s="85" t="s">
        <v>572</v>
      </c>
    </row>
    <row r="54" spans="1:3" ht="60">
      <c r="A54" s="57">
        <v>1</v>
      </c>
      <c r="B54" s="38" t="s">
        <v>574</v>
      </c>
      <c r="C54" s="86" t="s">
        <v>757</v>
      </c>
    </row>
    <row r="55" spans="1:3" ht="60">
      <c r="A55" s="57">
        <v>2</v>
      </c>
      <c r="B55" s="38" t="s">
        <v>575</v>
      </c>
      <c r="C55" s="86" t="s">
        <v>757</v>
      </c>
    </row>
    <row r="56" spans="1:3" ht="60">
      <c r="A56" s="57">
        <v>3</v>
      </c>
      <c r="B56" s="38" t="s">
        <v>576</v>
      </c>
      <c r="C56" s="86" t="s">
        <v>757</v>
      </c>
    </row>
    <row r="57" spans="1:3" ht="30">
      <c r="A57" s="57">
        <v>4</v>
      </c>
      <c r="B57" s="38" t="s">
        <v>577</v>
      </c>
      <c r="C57" s="86" t="s">
        <v>758</v>
      </c>
    </row>
    <row r="58" spans="1:3" ht="30">
      <c r="A58" s="57">
        <v>5</v>
      </c>
      <c r="B58" s="38" t="s">
        <v>578</v>
      </c>
      <c r="C58" s="86" t="s">
        <v>759</v>
      </c>
    </row>
    <row r="59" spans="1:3" ht="75">
      <c r="A59" s="57">
        <v>6</v>
      </c>
      <c r="B59" s="38" t="s">
        <v>579</v>
      </c>
      <c r="C59" s="86" t="s">
        <v>760</v>
      </c>
    </row>
    <row r="60" spans="1:3" ht="75">
      <c r="A60" s="57">
        <v>7</v>
      </c>
      <c r="B60" s="38" t="s">
        <v>580</v>
      </c>
      <c r="C60" s="40" t="s">
        <v>760</v>
      </c>
    </row>
    <row r="61" spans="1:3">
      <c r="A61" s="34"/>
      <c r="B61" s="33"/>
      <c r="C61" s="33"/>
    </row>
    <row r="62" spans="1:3">
      <c r="B62" s="85" t="s">
        <v>581</v>
      </c>
    </row>
    <row r="63" spans="1:3" ht="30">
      <c r="A63" s="57">
        <v>1</v>
      </c>
      <c r="B63" s="38" t="s">
        <v>582</v>
      </c>
      <c r="C63" s="40" t="s">
        <v>761</v>
      </c>
    </row>
    <row r="64" spans="1:3" ht="60">
      <c r="A64" s="57">
        <v>2</v>
      </c>
      <c r="B64" s="38" t="s">
        <v>583</v>
      </c>
      <c r="C64" s="40" t="s">
        <v>762</v>
      </c>
    </row>
    <row r="65" spans="1:3" ht="30">
      <c r="A65" s="57">
        <v>3</v>
      </c>
      <c r="B65" s="38" t="s">
        <v>584</v>
      </c>
      <c r="C65" s="40" t="s">
        <v>761</v>
      </c>
    </row>
    <row r="66" spans="1:3" ht="30">
      <c r="A66" s="57">
        <v>4</v>
      </c>
      <c r="B66" s="38" t="s">
        <v>585</v>
      </c>
      <c r="C66" s="40" t="s">
        <v>761</v>
      </c>
    </row>
    <row r="67" spans="1:3" ht="30">
      <c r="A67" s="57">
        <v>5</v>
      </c>
      <c r="B67" s="38" t="s">
        <v>586</v>
      </c>
      <c r="C67" s="40" t="s">
        <v>761</v>
      </c>
    </row>
    <row r="68" spans="1:3" ht="60">
      <c r="A68" s="57">
        <v>6</v>
      </c>
      <c r="B68" s="38" t="s">
        <v>587</v>
      </c>
      <c r="C68" s="40" t="s">
        <v>762</v>
      </c>
    </row>
    <row r="69" spans="1:3" ht="60">
      <c r="A69" s="57">
        <v>7</v>
      </c>
      <c r="B69" s="38" t="s">
        <v>588</v>
      </c>
      <c r="C69" s="40" t="s">
        <v>762</v>
      </c>
    </row>
    <row r="70" spans="1:3" ht="60">
      <c r="A70" s="57">
        <v>8</v>
      </c>
      <c r="B70" s="38" t="s">
        <v>589</v>
      </c>
      <c r="C70" s="40" t="s">
        <v>762</v>
      </c>
    </row>
    <row r="71" spans="1:3">
      <c r="A71" s="34"/>
      <c r="B71" s="33"/>
      <c r="C71" s="33"/>
    </row>
    <row r="72" spans="1:3">
      <c r="B72" s="85" t="s">
        <v>590</v>
      </c>
    </row>
    <row r="73" spans="1:3" ht="45">
      <c r="A73" s="57">
        <v>1</v>
      </c>
      <c r="B73" s="91" t="s">
        <v>592</v>
      </c>
      <c r="C73" s="40" t="s">
        <v>763</v>
      </c>
    </row>
    <row r="74" spans="1:3">
      <c r="A74" s="34"/>
      <c r="B74" s="33"/>
      <c r="C74" s="33"/>
    </row>
    <row r="75" spans="1:3" ht="30">
      <c r="B75" s="85" t="s">
        <v>593</v>
      </c>
    </row>
    <row r="76" spans="1:3" ht="90">
      <c r="A76" s="57">
        <v>1</v>
      </c>
      <c r="B76" s="38" t="s">
        <v>594</v>
      </c>
      <c r="C76" s="40" t="s">
        <v>764</v>
      </c>
    </row>
    <row r="77" spans="1:3">
      <c r="A77" s="34"/>
      <c r="B77" s="33"/>
      <c r="C77" s="33"/>
    </row>
    <row r="78" spans="1:3" ht="75">
      <c r="A78" s="57">
        <v>1</v>
      </c>
      <c r="B78" s="87" t="s">
        <v>595</v>
      </c>
      <c r="C78" s="86" t="s">
        <v>753</v>
      </c>
    </row>
    <row r="79" spans="1:3" ht="75">
      <c r="A79" s="57">
        <v>2</v>
      </c>
      <c r="B79" s="87" t="s">
        <v>596</v>
      </c>
      <c r="C79" s="86" t="s">
        <v>750</v>
      </c>
    </row>
    <row r="80" spans="1:3" ht="60">
      <c r="A80" s="57">
        <v>3</v>
      </c>
      <c r="B80" s="87" t="s">
        <v>597</v>
      </c>
      <c r="C80" s="40" t="s">
        <v>765</v>
      </c>
    </row>
    <row r="81" spans="1:3" ht="45">
      <c r="A81" s="57">
        <v>4</v>
      </c>
      <c r="B81" s="87" t="s">
        <v>598</v>
      </c>
      <c r="C81" s="40" t="s">
        <v>766</v>
      </c>
    </row>
    <row r="82" spans="1:3" ht="75">
      <c r="A82" s="57">
        <v>5</v>
      </c>
      <c r="B82" s="87" t="s">
        <v>599</v>
      </c>
      <c r="C82" s="40" t="s">
        <v>743</v>
      </c>
    </row>
    <row r="83" spans="1:3" ht="45">
      <c r="A83" s="57">
        <v>6</v>
      </c>
      <c r="B83" s="88" t="s">
        <v>600</v>
      </c>
      <c r="C83" s="40" t="s">
        <v>767</v>
      </c>
    </row>
    <row r="84" spans="1:3" ht="45">
      <c r="A84" s="57">
        <v>7</v>
      </c>
      <c r="B84" s="88" t="s">
        <v>601</v>
      </c>
      <c r="C84" s="40" t="s">
        <v>749</v>
      </c>
    </row>
    <row r="85" spans="1:3" ht="45">
      <c r="A85" s="57">
        <v>8</v>
      </c>
      <c r="B85" s="89" t="s">
        <v>602</v>
      </c>
      <c r="C85" s="40" t="s">
        <v>749</v>
      </c>
    </row>
    <row r="86" spans="1:3" ht="45">
      <c r="A86" s="57">
        <v>9</v>
      </c>
      <c r="B86" s="90" t="s">
        <v>603</v>
      </c>
      <c r="C86" s="40" t="s">
        <v>749</v>
      </c>
    </row>
    <row r="87" spans="1:3" ht="45">
      <c r="A87" s="57">
        <v>10</v>
      </c>
      <c r="B87" s="90" t="s">
        <v>604</v>
      </c>
      <c r="C87" s="40" t="s">
        <v>749</v>
      </c>
    </row>
    <row r="88" spans="1:3" ht="45">
      <c r="A88" s="57">
        <v>11</v>
      </c>
      <c r="B88" s="88" t="s">
        <v>605</v>
      </c>
      <c r="C88" s="40" t="s">
        <v>749</v>
      </c>
    </row>
    <row r="89" spans="1:3" ht="45">
      <c r="A89" s="57">
        <v>12</v>
      </c>
      <c r="B89" s="88" t="s">
        <v>606</v>
      </c>
      <c r="C89" s="40" t="s">
        <v>749</v>
      </c>
    </row>
    <row r="90" spans="1:3" ht="45">
      <c r="A90" s="57">
        <v>13</v>
      </c>
      <c r="B90" s="88" t="s">
        <v>607</v>
      </c>
      <c r="C90" s="40" t="s">
        <v>749</v>
      </c>
    </row>
    <row r="91" spans="1:3" ht="45">
      <c r="A91" s="57">
        <v>14</v>
      </c>
      <c r="B91" s="88" t="s">
        <v>608</v>
      </c>
      <c r="C91" s="40" t="s">
        <v>749</v>
      </c>
    </row>
    <row r="92" spans="1:3" ht="45">
      <c r="A92" s="57">
        <v>15</v>
      </c>
      <c r="B92" s="88" t="s">
        <v>609</v>
      </c>
      <c r="C92" s="40" t="s">
        <v>749</v>
      </c>
    </row>
    <row r="93" spans="1:3" ht="4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5"/>
  <cols>
    <col min="2" max="2" width="30.140625" customWidth="1"/>
    <col min="3" max="3" width="26.140625" customWidth="1"/>
    <col min="4" max="4" width="16.140625" customWidth="1"/>
    <col min="5" max="5" width="24.140625" customWidth="1"/>
  </cols>
  <sheetData>
    <row r="5" spans="2:5" ht="18.75">
      <c r="B5" s="263" t="s">
        <v>726</v>
      </c>
      <c r="C5" s="263"/>
      <c r="D5" s="263"/>
      <c r="E5" s="263"/>
    </row>
    <row r="7" spans="2:5">
      <c r="B7" s="84" t="s">
        <v>701</v>
      </c>
      <c r="C7" s="84" t="s">
        <v>134</v>
      </c>
      <c r="D7" s="84" t="s">
        <v>702</v>
      </c>
      <c r="E7" s="84" t="s">
        <v>768</v>
      </c>
    </row>
    <row r="8" spans="2:5" ht="38.25">
      <c r="B8" s="80" t="s">
        <v>769</v>
      </c>
      <c r="C8" s="80" t="s">
        <v>707</v>
      </c>
      <c r="D8" s="80" t="s">
        <v>667</v>
      </c>
      <c r="E8" s="80" t="s">
        <v>770</v>
      </c>
    </row>
    <row r="9" spans="2:5" ht="38.25">
      <c r="B9" s="80" t="s">
        <v>708</v>
      </c>
      <c r="C9" s="80" t="s">
        <v>707</v>
      </c>
      <c r="D9" s="80" t="s">
        <v>667</v>
      </c>
      <c r="E9" s="80" t="s">
        <v>770</v>
      </c>
    </row>
    <row r="10" spans="2:5" ht="38.25">
      <c r="B10" s="80" t="s">
        <v>706</v>
      </c>
      <c r="C10" s="80" t="s">
        <v>712</v>
      </c>
      <c r="D10" s="80" t="s">
        <v>667</v>
      </c>
      <c r="E10" s="80" t="s">
        <v>770</v>
      </c>
    </row>
    <row r="11" spans="2:5" ht="25.5">
      <c r="B11" s="80" t="s">
        <v>771</v>
      </c>
      <c r="C11" s="80" t="s">
        <v>772</v>
      </c>
      <c r="D11" s="80" t="s">
        <v>667</v>
      </c>
      <c r="E11" s="80" t="s">
        <v>773</v>
      </c>
    </row>
    <row r="12" spans="2:5" ht="51">
      <c r="B12" s="80" t="s">
        <v>774</v>
      </c>
      <c r="C12" s="80" t="s">
        <v>710</v>
      </c>
      <c r="D12" s="80" t="s">
        <v>667</v>
      </c>
      <c r="E12" s="80" t="s">
        <v>773</v>
      </c>
    </row>
    <row r="13" spans="2:5" ht="38.25">
      <c r="B13" s="80" t="s">
        <v>713</v>
      </c>
      <c r="C13" s="80" t="s">
        <v>714</v>
      </c>
      <c r="D13" s="80" t="s">
        <v>667</v>
      </c>
      <c r="E13" s="80" t="s">
        <v>775</v>
      </c>
    </row>
    <row r="14" spans="2:5" ht="25.5">
      <c r="B14" s="80" t="s">
        <v>776</v>
      </c>
      <c r="C14" s="80" t="s">
        <v>777</v>
      </c>
      <c r="D14" s="80" t="s">
        <v>667</v>
      </c>
      <c r="E14" s="80" t="s">
        <v>773</v>
      </c>
    </row>
    <row r="15" spans="2:5" ht="25.5">
      <c r="B15" s="80" t="s">
        <v>778</v>
      </c>
      <c r="C15" s="80" t="s">
        <v>777</v>
      </c>
      <c r="D15" s="80" t="s">
        <v>667</v>
      </c>
      <c r="E15" s="80" t="s">
        <v>779</v>
      </c>
    </row>
    <row r="16" spans="2:5">
      <c r="D16" s="80"/>
    </row>
    <row r="17" spans="2:5" ht="38.25">
      <c r="B17" s="80" t="s">
        <v>715</v>
      </c>
      <c r="C17" s="80" t="s">
        <v>716</v>
      </c>
      <c r="D17" s="80" t="s">
        <v>667</v>
      </c>
      <c r="E17" s="80" t="s">
        <v>780</v>
      </c>
    </row>
    <row r="18" spans="2:5" ht="51">
      <c r="B18" s="80" t="s">
        <v>709</v>
      </c>
      <c r="C18" s="80" t="s">
        <v>716</v>
      </c>
      <c r="D18" s="80" t="s">
        <v>667</v>
      </c>
      <c r="E18" s="80" t="s">
        <v>781</v>
      </c>
    </row>
    <row r="19" spans="2:5" ht="38.25">
      <c r="B19" s="80" t="s">
        <v>782</v>
      </c>
      <c r="C19" s="80" t="s">
        <v>710</v>
      </c>
      <c r="D19" s="80" t="s">
        <v>668</v>
      </c>
      <c r="E19" s="80" t="s">
        <v>783</v>
      </c>
    </row>
    <row r="21" spans="2:5" ht="51">
      <c r="B21" s="82" t="s">
        <v>784</v>
      </c>
      <c r="C21" s="81" t="s">
        <v>785</v>
      </c>
      <c r="D21" s="80" t="s">
        <v>667</v>
      </c>
      <c r="E21" s="80" t="s">
        <v>786</v>
      </c>
    </row>
    <row r="22" spans="2:5" ht="51">
      <c r="B22" s="82" t="s">
        <v>787</v>
      </c>
      <c r="C22" s="82" t="s">
        <v>788</v>
      </c>
      <c r="D22" s="80" t="s">
        <v>667</v>
      </c>
      <c r="E22" s="80" t="s">
        <v>789</v>
      </c>
    </row>
    <row r="23" spans="2:5" ht="51">
      <c r="B23" s="82" t="s">
        <v>790</v>
      </c>
      <c r="C23" s="82" t="s">
        <v>788</v>
      </c>
      <c r="D23" s="80" t="s">
        <v>667</v>
      </c>
      <c r="E23" s="80" t="s">
        <v>789</v>
      </c>
    </row>
    <row r="24" spans="2:5" ht="25.5">
      <c r="B24" s="82" t="s">
        <v>791</v>
      </c>
      <c r="C24" s="82" t="s">
        <v>716</v>
      </c>
      <c r="D24" s="80" t="s">
        <v>667</v>
      </c>
      <c r="E24" s="80" t="s">
        <v>789</v>
      </c>
    </row>
    <row r="25" spans="2:5" ht="38.25">
      <c r="B25" s="82" t="s">
        <v>792</v>
      </c>
      <c r="C25" s="82" t="s">
        <v>716</v>
      </c>
      <c r="D25" s="80" t="s">
        <v>667</v>
      </c>
      <c r="E25" s="80" t="s">
        <v>789</v>
      </c>
    </row>
    <row r="26" spans="2:5" ht="25.5">
      <c r="B26" s="82" t="s">
        <v>793</v>
      </c>
      <c r="C26" s="82" t="s">
        <v>777</v>
      </c>
      <c r="D26" s="80" t="s">
        <v>667</v>
      </c>
      <c r="E26" s="80" t="s">
        <v>789</v>
      </c>
    </row>
    <row r="27" spans="2:5" ht="63.75">
      <c r="B27" s="82" t="s">
        <v>794</v>
      </c>
      <c r="C27" s="82" t="s">
        <v>716</v>
      </c>
      <c r="D27" s="80" t="s">
        <v>667</v>
      </c>
      <c r="E27" s="80" t="s">
        <v>795</v>
      </c>
    </row>
    <row r="28" spans="2:5" ht="38.25">
      <c r="B28" s="82" t="s">
        <v>796</v>
      </c>
      <c r="C28" s="82" t="s">
        <v>777</v>
      </c>
      <c r="D28" s="80" t="s">
        <v>667</v>
      </c>
      <c r="E28" s="80" t="s">
        <v>789</v>
      </c>
    </row>
    <row r="29" spans="2:5" ht="51">
      <c r="B29" s="82" t="s">
        <v>797</v>
      </c>
      <c r="C29" s="82" t="s">
        <v>798</v>
      </c>
      <c r="D29" s="80" t="s">
        <v>668</v>
      </c>
      <c r="E29" s="80" t="s">
        <v>789</v>
      </c>
    </row>
    <row r="30" spans="2:5" ht="51">
      <c r="B30" s="82" t="s">
        <v>711</v>
      </c>
      <c r="C30" s="82" t="s">
        <v>716</v>
      </c>
      <c r="D30" s="80" t="s">
        <v>667</v>
      </c>
      <c r="E30" s="80" t="s">
        <v>799</v>
      </c>
    </row>
    <row r="31" spans="2:5" ht="38.25">
      <c r="B31" s="80" t="s">
        <v>800</v>
      </c>
      <c r="C31" s="81" t="s">
        <v>710</v>
      </c>
      <c r="D31" s="80" t="s">
        <v>668</v>
      </c>
      <c r="E31" s="80" t="s">
        <v>801</v>
      </c>
    </row>
    <row r="32" spans="2:5" ht="25.5">
      <c r="B32" s="80" t="s">
        <v>802</v>
      </c>
      <c r="C32" s="81" t="s">
        <v>710</v>
      </c>
      <c r="D32" s="80" t="s">
        <v>668</v>
      </c>
      <c r="E32" s="80" t="s">
        <v>803</v>
      </c>
    </row>
    <row r="34" spans="2:5" ht="25.5">
      <c r="B34" s="80" t="s">
        <v>804</v>
      </c>
      <c r="C34" s="81" t="s">
        <v>714</v>
      </c>
      <c r="D34" s="80" t="s">
        <v>667</v>
      </c>
      <c r="E34" s="80" t="s">
        <v>805</v>
      </c>
    </row>
    <row r="35" spans="2:5" ht="25.5">
      <c r="B35" s="80" t="s">
        <v>806</v>
      </c>
      <c r="C35" s="81" t="s">
        <v>710</v>
      </c>
      <c r="D35" s="80" t="s">
        <v>667</v>
      </c>
      <c r="E35" s="80" t="s">
        <v>805</v>
      </c>
    </row>
    <row r="37" spans="2:5" ht="25.5">
      <c r="B37" s="80" t="s">
        <v>717</v>
      </c>
      <c r="C37" s="81" t="s">
        <v>710</v>
      </c>
      <c r="D37" s="80" t="s">
        <v>667</v>
      </c>
      <c r="E37" s="80" t="s">
        <v>807</v>
      </c>
    </row>
    <row r="38" spans="2:5">
      <c r="E38" s="80"/>
    </row>
    <row r="39" spans="2:5" ht="51">
      <c r="B39" s="80" t="s">
        <v>808</v>
      </c>
      <c r="C39" s="81" t="s">
        <v>714</v>
      </c>
      <c r="D39" s="80" t="s">
        <v>667</v>
      </c>
      <c r="E39" s="80" t="s">
        <v>809</v>
      </c>
    </row>
    <row r="40" spans="2:5" ht="51">
      <c r="B40" s="80" t="s">
        <v>810</v>
      </c>
      <c r="C40" s="81" t="s">
        <v>714</v>
      </c>
      <c r="D40" s="80" t="s">
        <v>667</v>
      </c>
      <c r="E40" s="80" t="s">
        <v>809</v>
      </c>
    </row>
    <row r="41" spans="2:5" ht="51">
      <c r="B41" s="80" t="s">
        <v>811</v>
      </c>
      <c r="C41" s="81" t="s">
        <v>710</v>
      </c>
      <c r="D41" s="80" t="s">
        <v>667</v>
      </c>
      <c r="E41" s="80" t="s">
        <v>809</v>
      </c>
    </row>
    <row r="43" spans="2:5" ht="38.25">
      <c r="B43" s="82" t="s">
        <v>812</v>
      </c>
      <c r="C43" s="81" t="s">
        <v>714</v>
      </c>
      <c r="D43" s="80" t="s">
        <v>667</v>
      </c>
      <c r="E43" s="80" t="s">
        <v>813</v>
      </c>
    </row>
    <row r="44" spans="2:5" ht="25.5">
      <c r="B44" s="82" t="s">
        <v>814</v>
      </c>
      <c r="C44" s="81" t="s">
        <v>710</v>
      </c>
      <c r="D44" s="80" t="s">
        <v>815</v>
      </c>
      <c r="E44" s="80" t="s">
        <v>813</v>
      </c>
    </row>
    <row r="45" spans="2:5" ht="38.25">
      <c r="B45" s="82" t="s">
        <v>816</v>
      </c>
      <c r="C45" s="81" t="s">
        <v>777</v>
      </c>
      <c r="D45" s="80" t="s">
        <v>667</v>
      </c>
      <c r="E45" s="80" t="s">
        <v>813</v>
      </c>
    </row>
    <row r="47" spans="2:5" ht="63.75">
      <c r="B47" s="81" t="s">
        <v>817</v>
      </c>
      <c r="C47" s="81" t="s">
        <v>710</v>
      </c>
      <c r="D47" s="80" t="s">
        <v>667</v>
      </c>
      <c r="E47" s="80" t="s">
        <v>809</v>
      </c>
    </row>
    <row r="48" spans="2:5" ht="63.75">
      <c r="B48" s="81" t="s">
        <v>818</v>
      </c>
      <c r="C48" s="81" t="s">
        <v>710</v>
      </c>
      <c r="D48" s="80" t="s">
        <v>667</v>
      </c>
      <c r="E48" s="80" t="s">
        <v>809</v>
      </c>
    </row>
    <row r="49" spans="2:5" ht="51">
      <c r="B49" s="81" t="s">
        <v>819</v>
      </c>
      <c r="C49" s="81" t="s">
        <v>710</v>
      </c>
      <c r="D49" s="80" t="s">
        <v>667</v>
      </c>
      <c r="E49" s="80" t="s">
        <v>809</v>
      </c>
    </row>
    <row r="50" spans="2:5" ht="51">
      <c r="B50" s="81" t="s">
        <v>820</v>
      </c>
      <c r="C50" s="81" t="s">
        <v>710</v>
      </c>
      <c r="D50" s="80" t="s">
        <v>667</v>
      </c>
      <c r="E50" s="80" t="s">
        <v>809</v>
      </c>
    </row>
    <row r="51" spans="2:5" ht="51">
      <c r="B51" s="80" t="s">
        <v>821</v>
      </c>
      <c r="C51" s="81" t="s">
        <v>710</v>
      </c>
      <c r="D51" s="80" t="s">
        <v>668</v>
      </c>
      <c r="E51" s="80" t="s">
        <v>809</v>
      </c>
    </row>
    <row r="52" spans="2:5" ht="51">
      <c r="B52" s="80" t="s">
        <v>822</v>
      </c>
      <c r="C52" s="81" t="s">
        <v>823</v>
      </c>
      <c r="D52" s="80" t="s">
        <v>667</v>
      </c>
      <c r="E52" s="80" t="s">
        <v>809</v>
      </c>
    </row>
    <row r="53" spans="2:5" ht="51">
      <c r="B53" s="81" t="s">
        <v>824</v>
      </c>
      <c r="C53" s="81" t="s">
        <v>710</v>
      </c>
      <c r="D53" s="80" t="s">
        <v>667</v>
      </c>
      <c r="E53" s="80" t="s">
        <v>809</v>
      </c>
    </row>
    <row r="54" spans="2:5" ht="51">
      <c r="B54" s="81" t="s">
        <v>825</v>
      </c>
      <c r="C54" s="81" t="s">
        <v>777</v>
      </c>
      <c r="D54" s="80" t="s">
        <v>667</v>
      </c>
      <c r="E54" s="80" t="s">
        <v>826</v>
      </c>
    </row>
    <row r="55" spans="2:5" ht="38.25">
      <c r="B55" s="81" t="s">
        <v>827</v>
      </c>
      <c r="C55" s="81" t="s">
        <v>710</v>
      </c>
      <c r="D55" s="80" t="s">
        <v>668</v>
      </c>
      <c r="E55" s="80" t="s">
        <v>828</v>
      </c>
    </row>
    <row r="56" spans="2:5" ht="51">
      <c r="B56" s="81" t="s">
        <v>829</v>
      </c>
      <c r="C56" s="81" t="s">
        <v>777</v>
      </c>
      <c r="D56" s="80" t="s">
        <v>667</v>
      </c>
      <c r="E56" s="80" t="s">
        <v>830</v>
      </c>
    </row>
    <row r="58" spans="2:5" ht="38.25">
      <c r="B58" s="80" t="s">
        <v>831</v>
      </c>
      <c r="C58" s="81" t="s">
        <v>832</v>
      </c>
      <c r="D58" s="80" t="s">
        <v>667</v>
      </c>
      <c r="E58" s="80" t="s">
        <v>833</v>
      </c>
    </row>
    <row r="59" spans="2:5" ht="25.5">
      <c r="B59" s="80" t="s">
        <v>834</v>
      </c>
      <c r="C59" s="81" t="s">
        <v>832</v>
      </c>
      <c r="D59" s="80" t="s">
        <v>667</v>
      </c>
      <c r="E59" s="80" t="s">
        <v>833</v>
      </c>
    </row>
    <row r="60" spans="2:5" ht="38.25">
      <c r="B60" s="80" t="s">
        <v>835</v>
      </c>
      <c r="C60" s="81" t="s">
        <v>836</v>
      </c>
      <c r="D60" s="80" t="s">
        <v>667</v>
      </c>
      <c r="E60" s="80" t="s">
        <v>833</v>
      </c>
    </row>
    <row r="61" spans="2:5" ht="38.25">
      <c r="B61" s="80" t="s">
        <v>837</v>
      </c>
      <c r="C61" s="81" t="s">
        <v>836</v>
      </c>
      <c r="D61" s="80" t="s">
        <v>667</v>
      </c>
      <c r="E61" s="80" t="s">
        <v>833</v>
      </c>
    </row>
    <row r="62" spans="2:5" ht="38.25">
      <c r="B62" s="80" t="s">
        <v>838</v>
      </c>
      <c r="C62" s="81" t="s">
        <v>777</v>
      </c>
      <c r="D62" s="80" t="s">
        <v>667</v>
      </c>
      <c r="E62" s="80" t="s">
        <v>833</v>
      </c>
    </row>
    <row r="64" spans="2:5" ht="63.75">
      <c r="B64" s="80" t="s">
        <v>839</v>
      </c>
      <c r="C64" s="81" t="s">
        <v>710</v>
      </c>
      <c r="D64" s="80" t="s">
        <v>667</v>
      </c>
      <c r="E64" s="80" t="s">
        <v>840</v>
      </c>
    </row>
    <row r="65" spans="2:5" ht="51">
      <c r="B65" s="80" t="s">
        <v>841</v>
      </c>
      <c r="C65" s="81" t="s">
        <v>710</v>
      </c>
      <c r="D65" s="80" t="s">
        <v>667</v>
      </c>
      <c r="E65" s="80" t="s">
        <v>840</v>
      </c>
    </row>
    <row r="66" spans="2:5" ht="51">
      <c r="B66" s="80" t="s">
        <v>842</v>
      </c>
      <c r="C66" s="81" t="s">
        <v>777</v>
      </c>
      <c r="D66" s="80" t="s">
        <v>667</v>
      </c>
      <c r="E66" s="80" t="s">
        <v>840</v>
      </c>
    </row>
    <row r="68" spans="2:5" ht="25.5">
      <c r="B68" s="80" t="s">
        <v>843</v>
      </c>
      <c r="C68" s="81" t="s">
        <v>714</v>
      </c>
      <c r="D68" s="80" t="s">
        <v>667</v>
      </c>
      <c r="E68" s="80" t="s">
        <v>844</v>
      </c>
    </row>
    <row r="69" spans="2:5">
      <c r="E69" s="80"/>
    </row>
    <row r="70" spans="2:5" ht="25.5">
      <c r="B70" s="83" t="s">
        <v>845</v>
      </c>
      <c r="C70" s="81" t="s">
        <v>714</v>
      </c>
      <c r="D70" s="80" t="s">
        <v>667</v>
      </c>
      <c r="E70" s="80" t="s">
        <v>846</v>
      </c>
    </row>
    <row r="71" spans="2:5">
      <c r="B71" s="83" t="s">
        <v>847</v>
      </c>
      <c r="C71" s="81" t="s">
        <v>823</v>
      </c>
      <c r="D71" s="80" t="s">
        <v>667</v>
      </c>
      <c r="E71" s="80" t="s">
        <v>846</v>
      </c>
    </row>
    <row r="72" spans="2:5" ht="25.5">
      <c r="B72" s="83" t="s">
        <v>848</v>
      </c>
      <c r="C72" s="81" t="s">
        <v>823</v>
      </c>
      <c r="D72" s="80" t="s">
        <v>667</v>
      </c>
      <c r="E72" s="80" t="s">
        <v>846</v>
      </c>
    </row>
    <row r="73" spans="2:5" ht="25.5">
      <c r="B73" s="83" t="s">
        <v>849</v>
      </c>
      <c r="C73" s="81" t="s">
        <v>823</v>
      </c>
      <c r="D73" s="80" t="s">
        <v>667</v>
      </c>
      <c r="E73" s="80" t="s">
        <v>846</v>
      </c>
    </row>
    <row r="75" spans="2:5" ht="63.75">
      <c r="B75" s="80" t="s">
        <v>850</v>
      </c>
      <c r="C75" s="81" t="s">
        <v>823</v>
      </c>
      <c r="D75" s="80" t="s">
        <v>667</v>
      </c>
      <c r="E75" s="80" t="s">
        <v>851</v>
      </c>
    </row>
    <row r="77" spans="2:5" ht="38.25">
      <c r="B77" s="80" t="s">
        <v>852</v>
      </c>
      <c r="C77" s="81" t="s">
        <v>823</v>
      </c>
      <c r="D77" s="80" t="s">
        <v>667</v>
      </c>
      <c r="E77" s="80" t="s">
        <v>853</v>
      </c>
    </row>
    <row r="78" spans="2:5" ht="38.25">
      <c r="B78" s="80" t="s">
        <v>854</v>
      </c>
      <c r="C78" s="81" t="s">
        <v>823</v>
      </c>
      <c r="D78" s="80" t="s">
        <v>667</v>
      </c>
      <c r="E78" s="80" t="s">
        <v>853</v>
      </c>
    </row>
    <row r="80" spans="2:5" ht="76.5">
      <c r="B80" s="133" t="s">
        <v>855</v>
      </c>
      <c r="C80" s="80" t="s">
        <v>716</v>
      </c>
      <c r="D80" s="130" t="s">
        <v>667</v>
      </c>
      <c r="E80" s="131" t="s">
        <v>856</v>
      </c>
    </row>
    <row r="81" spans="2:5" ht="63.75">
      <c r="B81" s="131" t="s">
        <v>718</v>
      </c>
      <c r="C81" s="132" t="s">
        <v>716</v>
      </c>
      <c r="D81" s="130" t="s">
        <v>667</v>
      </c>
      <c r="E81" s="131" t="s">
        <v>857</v>
      </c>
    </row>
    <row r="82" spans="2:5" ht="38.25">
      <c r="B82" s="227" t="s">
        <v>858</v>
      </c>
      <c r="C82" s="228" t="s">
        <v>823</v>
      </c>
      <c r="D82" s="229" t="s">
        <v>667</v>
      </c>
      <c r="E82" s="227" t="s">
        <v>859</v>
      </c>
    </row>
    <row r="83" spans="2:5" ht="76.5">
      <c r="B83" s="227" t="s">
        <v>719</v>
      </c>
      <c r="C83" s="230" t="s">
        <v>716</v>
      </c>
      <c r="D83" s="229" t="s">
        <v>667</v>
      </c>
      <c r="E83" s="227" t="s">
        <v>716</v>
      </c>
    </row>
    <row r="84" spans="2:5" ht="51">
      <c r="B84" s="131" t="s">
        <v>720</v>
      </c>
      <c r="C84" s="131" t="s">
        <v>716</v>
      </c>
      <c r="D84" s="131" t="s">
        <v>667</v>
      </c>
      <c r="E84" s="40" t="s">
        <v>716</v>
      </c>
    </row>
    <row r="85" spans="2:5">
      <c r="B85" s="221"/>
      <c r="C85" s="222"/>
      <c r="D85" s="221"/>
      <c r="E85" s="221"/>
    </row>
    <row r="86" spans="2:5" ht="31.5" customHeight="1">
      <c r="B86" s="264" t="s">
        <v>860</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BCB70A-02CA-4CF3-B6EF-53526BED7B76}"/>
</file>

<file path=customXml/itemProps2.xml><?xml version="1.0" encoding="utf-8"?>
<ds:datastoreItem xmlns:ds="http://schemas.openxmlformats.org/officeDocument/2006/customXml" ds:itemID="{91494912-DEC9-4527-A2E1-0158E5B93EF5}"/>
</file>

<file path=customXml/itemProps3.xml><?xml version="1.0" encoding="utf-8"?>
<ds:datastoreItem xmlns:ds="http://schemas.openxmlformats.org/officeDocument/2006/customXml" ds:itemID="{6B85BF25-8131-493F-B437-34555CB318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Llano Rodriguez Laura Juliana</cp:lastModifiedBy>
  <cp:revision/>
  <dcterms:created xsi:type="dcterms:W3CDTF">2021-03-10T21:33:37Z</dcterms:created>
  <dcterms:modified xsi:type="dcterms:W3CDTF">2026-05-04T23:23:03Z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y fmtid="{D5CDD505-2E9C-101B-9397-08002B2CF9AE}" pid="3" name="MediaServiceImageTags">
    <vt:lpwstr/>
  </property>
</Properties>
</file>